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4" r:id="rId1"/>
    <sheet name="Sheet1" sheetId="5" r:id="rId2"/>
  </sheets>
  <definedNames>
    <definedName name="_xlnm._FilterDatabase" localSheetId="0" hidden="1">Sheet2!$A$6:$K$254</definedName>
    <definedName name="_xlnm.Print_Area" localSheetId="0">Sheet2!$A$1:$K$256</definedName>
  </definedNames>
  <calcPr calcId="124519"/>
</workbook>
</file>

<file path=xl/calcChain.xml><?xml version="1.0" encoding="utf-8"?>
<calcChain xmlns="http://schemas.openxmlformats.org/spreadsheetml/2006/main">
  <c r="H31" i="4"/>
  <c r="I31" s="1"/>
  <c r="H37"/>
  <c r="I37" s="1"/>
  <c r="H79"/>
  <c r="I79" s="1"/>
  <c r="I142"/>
  <c r="H114"/>
  <c r="I114" s="1"/>
  <c r="H43"/>
  <c r="I43" s="1"/>
  <c r="H25"/>
  <c r="I25" s="1"/>
  <c r="H243"/>
  <c r="I243" s="1"/>
  <c r="H242"/>
  <c r="I242" s="1"/>
  <c r="H241"/>
  <c r="I241" s="1"/>
  <c r="H240"/>
  <c r="I240" s="1"/>
  <c r="H238"/>
  <c r="I238" s="1"/>
  <c r="H233"/>
  <c r="I233" s="1"/>
  <c r="H229"/>
  <c r="I229" s="1"/>
  <c r="H224"/>
  <c r="I224" s="1"/>
  <c r="H218"/>
  <c r="I218" s="1"/>
  <c r="H214"/>
  <c r="I214" s="1"/>
  <c r="H207"/>
  <c r="I207" s="1"/>
  <c r="H206"/>
  <c r="I206" s="1"/>
  <c r="H203"/>
  <c r="I203" s="1"/>
  <c r="H201"/>
  <c r="I201" s="1"/>
  <c r="H198"/>
  <c r="I198" s="1"/>
  <c r="H196"/>
  <c r="I196" s="1"/>
  <c r="H193"/>
  <c r="I193" s="1"/>
  <c r="H191"/>
  <c r="I191" s="1"/>
  <c r="H186"/>
  <c r="I186" s="1"/>
  <c r="H181"/>
  <c r="I181" s="1"/>
  <c r="H177"/>
  <c r="I177" s="1"/>
  <c r="H175"/>
  <c r="I175" s="1"/>
  <c r="H169"/>
  <c r="I169" s="1"/>
  <c r="H165"/>
  <c r="I165" s="1"/>
  <c r="H163"/>
  <c r="I163" s="1"/>
  <c r="H158"/>
  <c r="I158" s="1"/>
  <c r="H153"/>
  <c r="I153" s="1"/>
  <c r="H151"/>
  <c r="I151" s="1"/>
  <c r="H148"/>
  <c r="I148" s="1"/>
  <c r="H143"/>
  <c r="I143" s="1"/>
  <c r="H139"/>
  <c r="I139" s="1"/>
  <c r="H136"/>
  <c r="I136" s="1"/>
  <c r="H131"/>
  <c r="I131" s="1"/>
  <c r="H130"/>
  <c r="I130" s="1"/>
  <c r="H129"/>
  <c r="I129" s="1"/>
  <c r="H128"/>
  <c r="I128" s="1"/>
  <c r="H124"/>
  <c r="I124" s="1"/>
  <c r="H118"/>
  <c r="I118" s="1"/>
  <c r="H116"/>
  <c r="I116" s="1"/>
  <c r="H110"/>
  <c r="I110" s="1"/>
  <c r="H109"/>
  <c r="I109" s="1"/>
  <c r="H101"/>
  <c r="I101" s="1"/>
  <c r="H94"/>
  <c r="I94" s="1"/>
  <c r="H90"/>
  <c r="I90" s="1"/>
  <c r="H72"/>
  <c r="I72" s="1"/>
  <c r="H66"/>
  <c r="I66" s="1"/>
  <c r="H60"/>
  <c r="I60" s="1"/>
  <c r="H54"/>
  <c r="I54" s="1"/>
  <c r="H53"/>
  <c r="I53" s="1"/>
  <c r="H47"/>
  <c r="I47" s="1"/>
  <c r="H46"/>
  <c r="I46" s="1"/>
  <c r="H21"/>
  <c r="I21" s="1"/>
  <c r="H18"/>
  <c r="I18" s="1"/>
  <c r="H16"/>
  <c r="I16" s="1"/>
  <c r="H13"/>
  <c r="I13" s="1"/>
  <c r="H8"/>
  <c r="I8" s="1"/>
  <c r="H7"/>
  <c r="I7" s="1"/>
  <c r="H219"/>
  <c r="I219" s="1"/>
  <c r="H211"/>
  <c r="I211" s="1"/>
  <c r="H205"/>
  <c r="I205" s="1"/>
  <c r="H202"/>
  <c r="I202" s="1"/>
  <c r="H199"/>
  <c r="I199" s="1"/>
  <c r="H197"/>
  <c r="I197" s="1"/>
  <c r="H194"/>
  <c r="I194" s="1"/>
  <c r="H192"/>
  <c r="I192" s="1"/>
  <c r="H187"/>
  <c r="I187" s="1"/>
  <c r="H183"/>
  <c r="I183" s="1"/>
  <c r="H176"/>
  <c r="I176" s="1"/>
  <c r="H159"/>
  <c r="I159" s="1"/>
  <c r="H155"/>
  <c r="I155" s="1"/>
  <c r="H150"/>
  <c r="I150" s="1"/>
  <c r="H147"/>
  <c r="I147" s="1"/>
  <c r="H145"/>
  <c r="I145" s="1"/>
  <c r="H138"/>
  <c r="I138" s="1"/>
  <c r="H132"/>
  <c r="I132" s="1"/>
  <c r="H126"/>
  <c r="I126" s="1"/>
  <c r="H121"/>
  <c r="I121" s="1"/>
  <c r="H112"/>
  <c r="I112" s="1"/>
  <c r="H102"/>
  <c r="I102" s="1"/>
  <c r="H95"/>
  <c r="I95" s="1"/>
  <c r="H89"/>
  <c r="I89" s="1"/>
  <c r="H91"/>
  <c r="I91" s="1"/>
  <c r="H85"/>
  <c r="I85" s="1"/>
  <c r="H74"/>
  <c r="I74" s="1"/>
  <c r="H68"/>
  <c r="I68" s="1"/>
  <c r="H62"/>
  <c r="I62" s="1"/>
  <c r="H55"/>
  <c r="I55" s="1"/>
  <c r="H36"/>
  <c r="I36" s="1"/>
  <c r="H30"/>
  <c r="I30" s="1"/>
  <c r="H29"/>
  <c r="I29" s="1"/>
  <c r="H23"/>
  <c r="I23" s="1"/>
  <c r="H17"/>
  <c r="I17" s="1"/>
  <c r="H14"/>
  <c r="I14" s="1"/>
  <c r="H10"/>
  <c r="I10" s="1"/>
  <c r="H208"/>
  <c r="I208" s="1"/>
  <c r="H200"/>
  <c r="I200" s="1"/>
  <c r="H184"/>
  <c r="I184" s="1"/>
  <c r="H149"/>
  <c r="I149" s="1"/>
  <c r="H146"/>
  <c r="I146" s="1"/>
  <c r="H135"/>
  <c r="I135" s="1"/>
  <c r="H105"/>
  <c r="I105" s="1"/>
  <c r="H98"/>
  <c r="I98" s="1"/>
  <c r="H75"/>
  <c r="I75" s="1"/>
  <c r="H70"/>
  <c r="I70" s="1"/>
  <c r="H61"/>
  <c r="I61" s="1"/>
  <c r="H48"/>
  <c r="I48" s="1"/>
  <c r="H9"/>
  <c r="I9" s="1"/>
  <c r="H164"/>
  <c r="I164" s="1"/>
  <c r="H162"/>
  <c r="I162" s="1"/>
  <c r="H157"/>
  <c r="I157" s="1"/>
  <c r="H125"/>
  <c r="I125" s="1"/>
  <c r="H106"/>
  <c r="I106" s="1"/>
  <c r="H104"/>
  <c r="I104" s="1"/>
  <c r="H100"/>
  <c r="I100" s="1"/>
  <c r="H82"/>
  <c r="I82" s="1"/>
  <c r="H78"/>
  <c r="I78" s="1"/>
  <c r="H71"/>
  <c r="I71" s="1"/>
  <c r="H20"/>
  <c r="I20" s="1"/>
  <c r="H244"/>
  <c r="I244" s="1"/>
  <c r="H152"/>
  <c r="I152" s="1"/>
  <c r="H115"/>
  <c r="I115" s="1"/>
  <c r="H107"/>
  <c r="I107" s="1"/>
  <c r="H52"/>
  <c r="I52" s="1"/>
  <c r="H44"/>
  <c r="I44" s="1"/>
  <c r="H35"/>
  <c r="I35" s="1"/>
  <c r="H27"/>
  <c r="I27" s="1"/>
  <c r="H12"/>
  <c r="I12" s="1"/>
  <c r="H251"/>
  <c r="I251" s="1"/>
  <c r="H248"/>
  <c r="I248" s="1"/>
  <c r="H83"/>
  <c r="I83" s="1"/>
  <c r="H51"/>
  <c r="I51" s="1"/>
  <c r="H39"/>
  <c r="I39" s="1"/>
  <c r="H34"/>
  <c r="I34" s="1"/>
  <c r="H252"/>
  <c r="I252" s="1"/>
  <c r="H249"/>
  <c r="I249" s="1"/>
  <c r="H171"/>
  <c r="I171" s="1"/>
  <c r="H216"/>
  <c r="I216" s="1"/>
  <c r="H213"/>
  <c r="I213" s="1"/>
  <c r="H212"/>
  <c r="I212" s="1"/>
  <c r="H190"/>
  <c r="I190" s="1"/>
  <c r="H137"/>
  <c r="I137" s="1"/>
  <c r="H122"/>
  <c r="I122" s="1"/>
  <c r="H87"/>
  <c r="I87" s="1"/>
  <c r="H15"/>
  <c r="I15" s="1"/>
  <c r="H108"/>
  <c r="I108" s="1"/>
  <c r="H50"/>
  <c r="I50" s="1"/>
  <c r="H45"/>
  <c r="I45" s="1"/>
  <c r="H40"/>
  <c r="I40" s="1"/>
  <c r="H33"/>
  <c r="I33" s="1"/>
  <c r="H26"/>
  <c r="I26" s="1"/>
  <c r="H11"/>
  <c r="I11" s="1"/>
  <c r="H253"/>
  <c r="I253" s="1"/>
  <c r="H250"/>
  <c r="I250" s="1"/>
  <c r="H247"/>
  <c r="I247" s="1"/>
  <c r="H239"/>
  <c r="I239" s="1"/>
  <c r="H234"/>
  <c r="I234" s="1"/>
  <c r="H227"/>
  <c r="I227" s="1"/>
  <c r="H221"/>
  <c r="I221" s="1"/>
  <c r="H210"/>
  <c r="I210" s="1"/>
  <c r="H172"/>
  <c r="I172" s="1"/>
  <c r="H84"/>
  <c r="I84" s="1"/>
  <c r="H24"/>
  <c r="I24" s="1"/>
  <c r="H81"/>
  <c r="I81" s="1"/>
  <c r="H49"/>
  <c r="I49" s="1"/>
  <c r="H38"/>
  <c r="I38" s="1"/>
  <c r="H32"/>
  <c r="I32" s="1"/>
  <c r="H28"/>
  <c r="I28" s="1"/>
  <c r="H215"/>
  <c r="I215" s="1"/>
  <c r="H204"/>
  <c r="I204" s="1"/>
  <c r="H188"/>
  <c r="I188" s="1"/>
  <c r="H182"/>
  <c r="I182" s="1"/>
  <c r="H178"/>
  <c r="I178" s="1"/>
  <c r="H160"/>
  <c r="I160" s="1"/>
  <c r="H156"/>
  <c r="I156" s="1"/>
  <c r="H144"/>
  <c r="I144" s="1"/>
  <c r="H133"/>
  <c r="I133" s="1"/>
  <c r="H123"/>
  <c r="I123" s="1"/>
  <c r="H119"/>
  <c r="I119" s="1"/>
  <c r="H117"/>
  <c r="I117" s="1"/>
  <c r="H111"/>
  <c r="I111" s="1"/>
  <c r="H97"/>
  <c r="I97" s="1"/>
  <c r="H92"/>
  <c r="I92" s="1"/>
  <c r="H76"/>
  <c r="I76" s="1"/>
  <c r="H69"/>
  <c r="I69" s="1"/>
  <c r="H63"/>
  <c r="I63" s="1"/>
  <c r="H56"/>
  <c r="I56" s="1"/>
  <c r="H19"/>
  <c r="I19" s="1"/>
</calcChain>
</file>

<file path=xl/sharedStrings.xml><?xml version="1.0" encoding="utf-8"?>
<sst xmlns="http://schemas.openxmlformats.org/spreadsheetml/2006/main" count="500" uniqueCount="122">
  <si>
    <t>հատ</t>
  </si>
  <si>
    <t>Քանակ</t>
  </si>
  <si>
    <t>Չ/Հ</t>
  </si>
  <si>
    <t>Գնան առարկայի անվանումը</t>
  </si>
  <si>
    <t>Չ/մ</t>
  </si>
  <si>
    <t>Մասնակիցներ</t>
  </si>
  <si>
    <t>Առանց ԱԱՀ</t>
  </si>
  <si>
    <t>ԱԱՀ</t>
  </si>
  <si>
    <t>ԱԱՀ-ով</t>
  </si>
  <si>
    <t>ՀԱՎԵԼՎԱԾ 1</t>
  </si>
  <si>
    <t>Աթոռներ` (Աթոռ կիսափափուկ կահույքի)</t>
  </si>
  <si>
    <t>Աթոռներ` (Աթոռ փափուկ մետաղյա կարկասով)</t>
  </si>
  <si>
    <t>Աթոռներ` (Աթոռ փափուկ մետաղյա կարկասով (SC-32))</t>
  </si>
  <si>
    <t>Աթոռակ` ծալովի, դաշտային</t>
  </si>
  <si>
    <t>Աթոռակներ` (Աթոռակ կոշկակարի)</t>
  </si>
  <si>
    <t>Աղբարկղ թիթեղյա</t>
  </si>
  <si>
    <t>Ամբիոն` (Ամբիոն կանգնովի)</t>
  </si>
  <si>
    <t>Արկղեր` (Արկղ բանալիների)</t>
  </si>
  <si>
    <t>Արկղեր` (Արկղ մետաղյա՝ փաստաթղթերի համար)</t>
  </si>
  <si>
    <t>Բազկաթոռներ` (Բազկաթոռ համակարգչի)</t>
  </si>
  <si>
    <t>Բազկաթոռ` ղեկավարի</t>
  </si>
  <si>
    <t>Փոքր բազմոցներ` (Բազմոց փափուկ)</t>
  </si>
  <si>
    <t>Դարակներով պահարաններ` (Բուրգ փայտյա 10 բնիկանի)</t>
  </si>
  <si>
    <t>Փոքր բազմոցներ` (Բազմոց 3 տեղ մետաղյա կարկասով)</t>
  </si>
  <si>
    <t>Շրջանակներ` (Գույքաանվանացանկի շրջանակ)</t>
  </si>
  <si>
    <t>Գրապահարաններ</t>
  </si>
  <si>
    <t>Գրապահարաններ` (Գրապահարան ապակյա դռներով)</t>
  </si>
  <si>
    <t>Գրասեղաններ` (Գրասեղան 1 պահարանի)</t>
  </si>
  <si>
    <t>Գրասեղաններ` (Գրասեղան 2 պահարանի)</t>
  </si>
  <si>
    <t>Գրատախտակներ</t>
  </si>
  <si>
    <t>Արխիվի դարակաշարեր` (Դարսակ մետաղյա 3 հարկանի)</t>
  </si>
  <si>
    <t>Դարակներով պահարաններ</t>
  </si>
  <si>
    <t>Դարակներով պահարաններ` (Դեղապահարան)</t>
  </si>
  <si>
    <t>Զգեստապահարաններ` (Զգեստապահարան 2 դռնանի)</t>
  </si>
  <si>
    <t>Զգեստապահարաններ` (Զգեստապահարան ձևափոխված)</t>
  </si>
  <si>
    <t>Ննջասենյակի կահույք` (Թախտ կիսափափուկ մետաղյա կարկասով)</t>
  </si>
  <si>
    <t>Լամպ` ինքնալիցքավորվող</t>
  </si>
  <si>
    <t>Լրագրասեղան</t>
  </si>
  <si>
    <t>Կախիչներ` (Կախիչ պատի 5 կեռ)</t>
  </si>
  <si>
    <t>Կախիչներ` (Կախիչ մետաղյա կարկասով 30 կեռ)</t>
  </si>
  <si>
    <t>Կախիչներ` (Կախիչ վահանակով հայելիով)</t>
  </si>
  <si>
    <t>Բժշկական կահույք` (Կողապահարան բժշկական)</t>
  </si>
  <si>
    <t>Ննջասենյակի կահույք` (Կողապահարան զինվորական 1 հարկանի)</t>
  </si>
  <si>
    <t>Ննջասենյակի կահույք` (Կողապահարան զինվորական 2 հարկանի)</t>
  </si>
  <si>
    <t>Ննջասենյակի կահույք` (Հայելի տրյումո 2 կտորից)</t>
  </si>
  <si>
    <t>Բժշկական կահույք` (Մահճակալ հոսպիտալի)</t>
  </si>
  <si>
    <t>Նստարաններ` (Նստարան ծալովի դաշտային)</t>
  </si>
  <si>
    <t>Ուղղահայաց շերտավարագույր</t>
  </si>
  <si>
    <t>Կախովի հարմարանքներ` իրերի դասավորման համար (Շտատիվ)</t>
  </si>
  <si>
    <t>Դարակներով պահարաններ` (Պահարան թերթերի)</t>
  </si>
  <si>
    <t>Չհրկիզվող պահարաններ` (Պահարան մետաղյա 1 դռնանի)</t>
  </si>
  <si>
    <t>Չհրկիզվող պահարաններ` (Պահարան մետաղյա 2 խորշանի)</t>
  </si>
  <si>
    <t>Դարակներով պահարաններ` (Պահարան վաշտի ունեցվածքի անտրեսոլով, եռադուռ 1.35x2.5)</t>
  </si>
  <si>
    <t>Դարակներով պահարաններ` (Պահարան վաշտի ունեցվածքի անտրեսոլով, եռադուռ 1.5x2.5)</t>
  </si>
  <si>
    <t>Դարակներով պահարաններ` (Պահարան պատի ֆուրնիտուրի)</t>
  </si>
  <si>
    <t>Ջերմաչափեր` (Ջերմաչափ ներսի)</t>
  </si>
  <si>
    <t>Ջերմաչափեր` (Ջերմաչափ դրսի)</t>
  </si>
  <si>
    <t>Կենցաղային սառնարաններ</t>
  </si>
  <si>
    <t>Սեղան` գծագրական (Սեղան գծագրական՝ արտապատկերման)</t>
  </si>
  <si>
    <t>Սեղան` գծագրական (Սեղան գծագրական՝ դյուրահավաք)</t>
  </si>
  <si>
    <t>Սեղան` դիմադիր</t>
  </si>
  <si>
    <t>Սեղան` լսարանային</t>
  </si>
  <si>
    <t>Խորհրդակցությունների սենյակի կահույք (Սեղան խորհրդակցության)</t>
  </si>
  <si>
    <t>Սեղան` ծալովի, դաշտային</t>
  </si>
  <si>
    <t>Սեղան` կոշկակարի</t>
  </si>
  <si>
    <t>Սեղան` ղեկավարի(Սեղան ղեկավարի (գրասեղան, կցասեղան պահարանիկով/դարակով/, պահարանիկ շարժական, սեղան դիմադիր` մեծ))</t>
  </si>
  <si>
    <t>Սեղաններ (Սեղան ունիվերսալ (սեղան մետաղյա կարկասով` 1 հատ, նստարան 2 տեղանի մետաղյա կարկասով թիկնակով` 1 հատ))</t>
  </si>
  <si>
    <t>Սեղան՝ նախագահության</t>
  </si>
  <si>
    <t>Սեղաններ(Սեղան պահակապետի)</t>
  </si>
  <si>
    <t>Սեղաններ(Սեղան հերթապահի)</t>
  </si>
  <si>
    <t>Վառարաններ և դրանց պարագաներ(Վառարան փայտի)</t>
  </si>
  <si>
    <t>Վառարաններ և դրանց պարագաներ(Վառարանի խողովակ)</t>
  </si>
  <si>
    <t>Վառարաններ և դրանց պարագաներ(Վառարանի արմունկ)</t>
  </si>
  <si>
    <t>Գրադարակներ(Տակդիր լամպի և ծաղկի)</t>
  </si>
  <si>
    <t>Ոտնդիր (ոտքերը վրան դնելու հարմարանք)(Տակդիր կոշիկ մաքրելու)</t>
  </si>
  <si>
    <t>Ցուցանակներ եւ հարակից առարկաներ (Ցուցանակ 0.1x0.25 մ)</t>
  </si>
  <si>
    <t>Ցուցանակներ եւ հարակից առարկաներ (Ցուցանակ լազերային 0.1x0.25)</t>
  </si>
  <si>
    <t>Ցուցանակներ եւ հարակից առարկաներ (Ցուցանակ 0.4x0.6)</t>
  </si>
  <si>
    <t>Ցուցանակներ եւ հարակից առարկաներ (Ցուցանակ 30x40)</t>
  </si>
  <si>
    <t>Հայտարարությունների փակցման գրատախտակ (Փաստաթղթերի տախտակ 1.1x1.25 մ)</t>
  </si>
  <si>
    <t>Հայտարարությունների փակցման գրատախտակ (Փաստաթղթերի տախտակ 1.1x1.65 մ)</t>
  </si>
  <si>
    <t>Հայտարարությունների փակցման գրատախտակ (Փաստաթղթերի տախտակ 1.0x1.3 մ)</t>
  </si>
  <si>
    <t>Օդափոխիչներ</t>
  </si>
  <si>
    <t xml:space="preserve"> Օդորակիչ</t>
  </si>
  <si>
    <t>Բազկաթոռներ  (բազկաթոռ ակումբային կոշտ)</t>
  </si>
  <si>
    <t>Հյուրասենյակի կահույք (խոլ փափուկ (բազմոց` 1 հատ, բազկաթոռ` 2 հատ))</t>
  </si>
  <si>
    <t>Սեղան` ղեկավարի (սեղան` ղեկավարի (գրասեղան` 1-պահարանի, տակդիր` հեռախոսի, սեղան` դիմադիր` փոքր))</t>
  </si>
  <si>
    <t>Հայտարարությունների փակցման գրատախտակ (փաստաթղթերի տախտակ 1.1x0.85 մ)</t>
  </si>
  <si>
    <t>Չհրկիզվող պահարաններ (պահարան չհրկիզվող)</t>
  </si>
  <si>
    <t>«ՀՀ ՊՆ ՆՏԱԴ-ԳՀԱՊՁԲ-20-10/2»  ծածկագրով ընթացակարգի գների ամփոփում</t>
  </si>
  <si>
    <r>
      <t>մ</t>
    </r>
    <r>
      <rPr>
        <vertAlign val="superscript"/>
        <sz val="11"/>
        <color theme="1"/>
        <rFont val="GHEA Grapalat"/>
        <family val="3"/>
      </rPr>
      <t>2</t>
    </r>
  </si>
  <si>
    <t>«Տ-Ինդասթրի» ՓԲԸ</t>
  </si>
  <si>
    <t>«Սաքի» ՍՊԸ</t>
  </si>
  <si>
    <t>«ՍՏԱՐՄԱԼԵ» ՍՊԸ</t>
  </si>
  <si>
    <t>Ա/Ձ Մուրադ Մանասյան</t>
  </si>
  <si>
    <t>«Մարինե-99» ՍՊԸ</t>
  </si>
  <si>
    <t>«Էյչ Գրուպ» ՍՊԸ</t>
  </si>
  <si>
    <t>«ԲԵԿՅԱԼ» ՍՊԸ</t>
  </si>
  <si>
    <t>«Ատլանտ Էքստրա» ՍՊԸ</t>
  </si>
  <si>
    <t>Ա/Ձ Գեորգի Մարտիրոսյան</t>
  </si>
  <si>
    <t>Ա/Ձ Աննա Սահակյան</t>
  </si>
  <si>
    <t>«Ռայա Գրիգորյան Միշայի» Ա/Ձ</t>
  </si>
  <si>
    <t>«ԱՐՄԱ ԹՐԵՅԴ» ՍՊԸ</t>
  </si>
  <si>
    <t>«Մագիստրալ Նախագիծ» ՍՊԸ</t>
  </si>
  <si>
    <t>Գարեգին Կիզերյան Նշանի Ա/Ձ</t>
  </si>
  <si>
    <t>«Մետաղամանեղեն գործարան» ԲԲԸ</t>
  </si>
  <si>
    <t>«Շուշան Տեխնիկս» ՍՊԸ</t>
  </si>
  <si>
    <t>«ՎԻԷԼՎԻ ՍԵՆԹՐ» ՍՊԸ</t>
  </si>
  <si>
    <t>«Սմարթլայն» ՍՊԸ</t>
  </si>
  <si>
    <t>«Տեպլոտեխնիկա» ՍՊԸ</t>
  </si>
  <si>
    <t>«ՕԲՈՐՈՆ ՏԵՔՍՏԻԼ» ՍՊԸ</t>
  </si>
  <si>
    <t>«Փրիթի Ուեյ» ՓԲԸ</t>
  </si>
  <si>
    <t>«Օլանդա» ՍՊԸ</t>
  </si>
  <si>
    <t>«Առկտուր» ՍՊԸ</t>
  </si>
  <si>
    <t>«Ֆոտոն» ՍՊԸ</t>
  </si>
  <si>
    <t>«Ռաֆ-Օջախ» ՍՊԸ</t>
  </si>
  <si>
    <t>Գնային առաջարկի բացակայություն</t>
  </si>
  <si>
    <t xml:space="preserve"> «Առկտուր» ՍՊԸ</t>
  </si>
  <si>
    <t>Հրավերի պահանջներին չհամապատասխանող առաջարկ</t>
  </si>
  <si>
    <t>Պլանավորած Նախահաշվային գին ՀՀ դրամ</t>
  </si>
  <si>
    <t>Սույն չափաբաժնի մասով ընթացակարգը չի ավատվել</t>
  </si>
  <si>
    <t>Ընտրված /Հաղթող/ մասնակից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</si>
</sst>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23">
    <font>
      <sz val="11"/>
      <color theme="1"/>
      <name val="Calibri"/>
      <family val="2"/>
      <scheme val="minor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9"/>
      <color rgb="FF000000"/>
      <name val="GHEA Grapalat"/>
      <family val="3"/>
    </font>
    <font>
      <b/>
      <sz val="12"/>
      <color rgb="FFFF0000"/>
      <name val="GHEA Grapalat"/>
      <family val="3"/>
    </font>
    <font>
      <sz val="11"/>
      <name val="GHEA Grapalat"/>
      <family val="3"/>
    </font>
    <font>
      <sz val="12"/>
      <name val="Arial Armenian"/>
      <family val="2"/>
    </font>
    <font>
      <b/>
      <sz val="11"/>
      <color rgb="FF00B050"/>
      <name val="GHEA Grapalat"/>
      <family val="3"/>
    </font>
    <font>
      <b/>
      <sz val="9"/>
      <color theme="1"/>
      <name val="GHEA Grapalat"/>
      <family val="3"/>
    </font>
    <font>
      <b/>
      <sz val="16"/>
      <color theme="1"/>
      <name val="Arial Unicode"/>
      <family val="2"/>
      <charset val="204"/>
    </font>
    <font>
      <sz val="16"/>
      <color theme="1"/>
      <name val="Arial Unicode"/>
      <family val="2"/>
      <charset val="204"/>
    </font>
    <font>
      <sz val="11"/>
      <color theme="1"/>
      <name val="GHEA Grapalat"/>
      <family val="3"/>
    </font>
    <font>
      <sz val="11"/>
      <name val="GHEA Mariam"/>
      <family val="3"/>
    </font>
    <font>
      <vertAlign val="superscript"/>
      <sz val="11"/>
      <color theme="1"/>
      <name val="GHEA Grapalat"/>
      <family val="3"/>
    </font>
    <font>
      <b/>
      <sz val="11"/>
      <color rgb="FFFF0000"/>
      <name val="GHEA Grapalat"/>
      <family val="3"/>
    </font>
    <font>
      <b/>
      <sz val="11"/>
      <color rgb="FF00B0F0"/>
      <name val="GHEA Grapalat"/>
      <family val="3"/>
    </font>
    <font>
      <sz val="10"/>
      <color rgb="FFFF0000"/>
      <name val="GHEA Grapalat"/>
      <family val="3"/>
    </font>
    <font>
      <b/>
      <sz val="10"/>
      <color rgb="FF00B05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  <scheme val="minor"/>
    </font>
    <font>
      <b/>
      <sz val="14"/>
      <color rgb="FFFF0000"/>
      <name val="GHEA Grapalat"/>
      <family val="3"/>
    </font>
    <font>
      <b/>
      <sz val="10"/>
      <color rgb="FF000000"/>
      <name val="GHEA Grapalat"/>
      <family val="3"/>
    </font>
    <font>
      <b/>
      <sz val="10"/>
      <color rgb="FF00B0F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0" fontId="0" fillId="0" borderId="0" xfId="0" applyFont="1"/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9" fontId="5" fillId="0" borderId="1" xfId="0" applyNumberFormat="1" applyFont="1" applyFill="1" applyBorder="1" applyAlignment="1">
      <alignment horizontal="center" vertical="center" wrapText="1"/>
    </xf>
    <xf numFmtId="39" fontId="1" fillId="0" borderId="1" xfId="0" applyNumberFormat="1" applyFont="1" applyFill="1" applyBorder="1" applyAlignment="1">
      <alignment horizontal="center" vertical="center" wrapText="1"/>
    </xf>
    <xf numFmtId="39" fontId="7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" fontId="0" fillId="2" borderId="0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39" fontId="11" fillId="0" borderId="1" xfId="0" applyNumberFormat="1" applyFont="1" applyFill="1" applyBorder="1" applyAlignment="1">
      <alignment horizontal="center" vertical="center" wrapText="1"/>
    </xf>
    <xf numFmtId="37" fontId="1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39" fontId="5" fillId="2" borderId="1" xfId="0" applyNumberFormat="1" applyFont="1" applyFill="1" applyBorder="1" applyAlignment="1">
      <alignment horizontal="center" vertical="center" wrapText="1"/>
    </xf>
    <xf numFmtId="39" fontId="1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/>
    <xf numFmtId="164" fontId="1" fillId="4" borderId="1" xfId="0" applyNumberFormat="1" applyFont="1" applyFill="1" applyBorder="1" applyAlignment="1">
      <alignment horizontal="center" vertical="center" wrapText="1"/>
    </xf>
    <xf numFmtId="39" fontId="1" fillId="4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0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39" fontId="22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2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Финансов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4"/>
  <sheetViews>
    <sheetView tabSelected="1" view="pageBreakPreview" topLeftCell="A232" zoomScale="85" zoomScaleSheetLayoutView="85" workbookViewId="0">
      <selection sqref="A1:K253"/>
    </sheetView>
  </sheetViews>
  <sheetFormatPr defaultRowHeight="15"/>
  <cols>
    <col min="1" max="1" width="9.140625" style="14"/>
    <col min="2" max="2" width="44.140625" style="21" customWidth="1"/>
    <col min="3" max="3" width="6.7109375" style="14" customWidth="1"/>
    <col min="4" max="4" width="9.140625" style="14"/>
    <col min="5" max="5" width="18.85546875" style="15" customWidth="1"/>
    <col min="6" max="6" width="5.42578125" style="7" customWidth="1"/>
    <col min="7" max="7" width="38.7109375" style="3" customWidth="1"/>
    <col min="8" max="8" width="16.85546875" bestFit="1" customWidth="1"/>
    <col min="9" max="9" width="15.7109375" bestFit="1" customWidth="1"/>
    <col min="10" max="10" width="17.28515625" bestFit="1" customWidth="1"/>
    <col min="11" max="11" width="34.7109375" customWidth="1"/>
  </cols>
  <sheetData>
    <row r="1" spans="1:11" ht="26.25" customHeight="1">
      <c r="A1" s="16"/>
      <c r="B1" s="22"/>
      <c r="C1" s="16"/>
      <c r="D1" s="16"/>
      <c r="E1" s="17"/>
      <c r="F1" s="5"/>
      <c r="G1" s="4"/>
      <c r="H1" s="2"/>
      <c r="I1" s="2"/>
      <c r="J1" s="2"/>
      <c r="K1" s="2"/>
    </row>
    <row r="2" spans="1:11" ht="19.5" customHeight="1">
      <c r="A2" s="16"/>
      <c r="B2" s="22"/>
      <c r="C2" s="16"/>
      <c r="D2" s="16"/>
      <c r="E2" s="17"/>
      <c r="F2" s="5"/>
      <c r="G2" s="4"/>
      <c r="H2" s="2"/>
      <c r="I2" s="60" t="s">
        <v>9</v>
      </c>
      <c r="J2" s="60"/>
      <c r="K2" s="60"/>
    </row>
    <row r="3" spans="1:11" ht="22.5" customHeight="1">
      <c r="A3" s="16"/>
      <c r="B3" s="61" t="s">
        <v>89</v>
      </c>
      <c r="C3" s="61"/>
      <c r="D3" s="61"/>
      <c r="E3" s="61"/>
      <c r="F3" s="61"/>
      <c r="G3" s="61"/>
      <c r="H3" s="61"/>
      <c r="I3" s="61"/>
      <c r="J3" s="61"/>
      <c r="K3" s="61"/>
    </row>
    <row r="4" spans="1:11" ht="20.25" customHeight="1">
      <c r="A4" s="16"/>
      <c r="B4" s="22"/>
      <c r="C4" s="16"/>
      <c r="D4" s="16"/>
      <c r="E4" s="17"/>
      <c r="F4" s="5"/>
      <c r="G4" s="4"/>
      <c r="H4" s="2"/>
      <c r="I4" s="2"/>
      <c r="J4" s="2"/>
      <c r="K4" s="2"/>
    </row>
    <row r="5" spans="1:11" ht="45.75" customHeight="1">
      <c r="A5" s="18" t="s">
        <v>2</v>
      </c>
      <c r="B5" s="18" t="s">
        <v>3</v>
      </c>
      <c r="C5" s="18" t="s">
        <v>4</v>
      </c>
      <c r="D5" s="18" t="s">
        <v>1</v>
      </c>
      <c r="E5" s="41" t="s">
        <v>119</v>
      </c>
      <c r="F5" s="6"/>
      <c r="G5" s="1" t="s">
        <v>5</v>
      </c>
      <c r="H5" s="1" t="s">
        <v>6</v>
      </c>
      <c r="I5" s="1" t="s">
        <v>7</v>
      </c>
      <c r="J5" s="1" t="s">
        <v>8</v>
      </c>
      <c r="K5" s="44" t="s">
        <v>121</v>
      </c>
    </row>
    <row r="6" spans="1:11" ht="16.5">
      <c r="A6" s="45"/>
      <c r="B6" s="45"/>
      <c r="C6" s="45"/>
      <c r="D6" s="45"/>
      <c r="E6" s="18"/>
      <c r="F6" s="6"/>
      <c r="G6" s="1"/>
      <c r="H6" s="1"/>
      <c r="I6" s="1"/>
      <c r="J6" s="1"/>
      <c r="K6" s="46"/>
    </row>
    <row r="7" spans="1:11" ht="33.75" customHeight="1">
      <c r="A7" s="43">
        <v>1</v>
      </c>
      <c r="B7" s="43" t="s">
        <v>10</v>
      </c>
      <c r="C7" s="43" t="s">
        <v>0</v>
      </c>
      <c r="D7" s="43">
        <v>500</v>
      </c>
      <c r="E7" s="42">
        <v>3265000</v>
      </c>
      <c r="F7" s="9">
        <v>1</v>
      </c>
      <c r="G7" s="24" t="s">
        <v>114</v>
      </c>
      <c r="H7" s="11">
        <f t="shared" ref="H7:H21" si="0">J7/1.2</f>
        <v>3328333.3333333335</v>
      </c>
      <c r="I7" s="11">
        <f t="shared" ref="I7:I40" si="1">J7-H7</f>
        <v>665666.66666666651</v>
      </c>
      <c r="J7" s="11">
        <v>3994000</v>
      </c>
      <c r="K7" s="47" t="s">
        <v>118</v>
      </c>
    </row>
    <row r="8" spans="1:11" ht="27.75" customHeight="1">
      <c r="A8" s="56">
        <v>2</v>
      </c>
      <c r="B8" s="56" t="s">
        <v>11</v>
      </c>
      <c r="C8" s="56" t="s">
        <v>0</v>
      </c>
      <c r="D8" s="56">
        <v>500</v>
      </c>
      <c r="E8" s="57">
        <v>2860000</v>
      </c>
      <c r="F8" s="9">
        <v>1</v>
      </c>
      <c r="G8" s="24" t="s">
        <v>114</v>
      </c>
      <c r="H8" s="11">
        <f t="shared" si="0"/>
        <v>2655833.3333333335</v>
      </c>
      <c r="I8" s="11">
        <f t="shared" si="1"/>
        <v>531166.66666666651</v>
      </c>
      <c r="J8" s="11">
        <v>3187000</v>
      </c>
      <c r="K8" s="55" t="s">
        <v>118</v>
      </c>
    </row>
    <row r="9" spans="1:11" ht="27.75" customHeight="1">
      <c r="A9" s="56"/>
      <c r="B9" s="56"/>
      <c r="C9" s="56"/>
      <c r="D9" s="56"/>
      <c r="E9" s="57"/>
      <c r="F9" s="9">
        <v>2</v>
      </c>
      <c r="G9" s="24" t="s">
        <v>112</v>
      </c>
      <c r="H9" s="11">
        <f t="shared" si="0"/>
        <v>3500000</v>
      </c>
      <c r="I9" s="11">
        <f t="shared" si="1"/>
        <v>700000</v>
      </c>
      <c r="J9" s="11">
        <v>4200000</v>
      </c>
      <c r="K9" s="55"/>
    </row>
    <row r="10" spans="1:11" ht="27.75" customHeight="1">
      <c r="A10" s="56">
        <v>3</v>
      </c>
      <c r="B10" s="56" t="s">
        <v>12</v>
      </c>
      <c r="C10" s="56" t="s">
        <v>0</v>
      </c>
      <c r="D10" s="56">
        <v>250</v>
      </c>
      <c r="E10" s="57">
        <v>1930000</v>
      </c>
      <c r="F10" s="9">
        <v>1</v>
      </c>
      <c r="G10" s="23" t="s">
        <v>117</v>
      </c>
      <c r="H10" s="13">
        <f t="shared" si="0"/>
        <v>1312500</v>
      </c>
      <c r="I10" s="13">
        <f t="shared" si="1"/>
        <v>262500</v>
      </c>
      <c r="J10" s="13">
        <v>1575000</v>
      </c>
      <c r="K10" s="23" t="s">
        <v>117</v>
      </c>
    </row>
    <row r="11" spans="1:11" ht="27.75" customHeight="1">
      <c r="A11" s="56"/>
      <c r="B11" s="56"/>
      <c r="C11" s="56"/>
      <c r="D11" s="56"/>
      <c r="E11" s="57"/>
      <c r="F11" s="9">
        <v>2</v>
      </c>
      <c r="G11" s="10" t="s">
        <v>98</v>
      </c>
      <c r="H11" s="12">
        <f t="shared" si="0"/>
        <v>1333500</v>
      </c>
      <c r="I11" s="12">
        <f t="shared" si="1"/>
        <v>266700</v>
      </c>
      <c r="J11" s="12">
        <v>1600200</v>
      </c>
      <c r="K11" s="48"/>
    </row>
    <row r="12" spans="1:11" ht="27.75" customHeight="1">
      <c r="A12" s="56"/>
      <c r="B12" s="56"/>
      <c r="C12" s="56"/>
      <c r="D12" s="56"/>
      <c r="E12" s="57"/>
      <c r="F12" s="9">
        <v>3</v>
      </c>
      <c r="G12" s="10" t="s">
        <v>110</v>
      </c>
      <c r="H12" s="12">
        <f t="shared" si="0"/>
        <v>1607500</v>
      </c>
      <c r="I12" s="12">
        <f t="shared" si="1"/>
        <v>321500</v>
      </c>
      <c r="J12" s="12">
        <v>1929000</v>
      </c>
      <c r="K12" s="48"/>
    </row>
    <row r="13" spans="1:11" ht="27.75" customHeight="1">
      <c r="A13" s="56">
        <v>4</v>
      </c>
      <c r="B13" s="56" t="s">
        <v>13</v>
      </c>
      <c r="C13" s="56" t="s">
        <v>0</v>
      </c>
      <c r="D13" s="56">
        <v>130</v>
      </c>
      <c r="E13" s="57">
        <v>544700</v>
      </c>
      <c r="F13" s="9">
        <v>1</v>
      </c>
      <c r="G13" s="24" t="s">
        <v>114</v>
      </c>
      <c r="H13" s="11">
        <f t="shared" si="0"/>
        <v>721175</v>
      </c>
      <c r="I13" s="11">
        <f t="shared" si="1"/>
        <v>144235</v>
      </c>
      <c r="J13" s="11">
        <v>865410</v>
      </c>
      <c r="K13" s="55" t="s">
        <v>118</v>
      </c>
    </row>
    <row r="14" spans="1:11" ht="27.75" customHeight="1">
      <c r="A14" s="56"/>
      <c r="B14" s="56"/>
      <c r="C14" s="56"/>
      <c r="D14" s="56"/>
      <c r="E14" s="57"/>
      <c r="F14" s="9">
        <v>2</v>
      </c>
      <c r="G14" s="10" t="s">
        <v>113</v>
      </c>
      <c r="H14" s="12">
        <f t="shared" si="0"/>
        <v>975000</v>
      </c>
      <c r="I14" s="12">
        <f t="shared" si="1"/>
        <v>195000</v>
      </c>
      <c r="J14" s="12">
        <v>1170000</v>
      </c>
      <c r="K14" s="55"/>
    </row>
    <row r="15" spans="1:11" ht="27.75" customHeight="1">
      <c r="A15" s="56"/>
      <c r="B15" s="56"/>
      <c r="C15" s="56"/>
      <c r="D15" s="56"/>
      <c r="E15" s="57"/>
      <c r="F15" s="9">
        <v>3</v>
      </c>
      <c r="G15" s="10" t="s">
        <v>105</v>
      </c>
      <c r="H15" s="12">
        <f t="shared" si="0"/>
        <v>1072500</v>
      </c>
      <c r="I15" s="12">
        <f t="shared" si="1"/>
        <v>214500</v>
      </c>
      <c r="J15" s="12">
        <v>1287000</v>
      </c>
      <c r="K15" s="49"/>
    </row>
    <row r="16" spans="1:11" ht="30.75" customHeight="1">
      <c r="A16" s="43">
        <v>5</v>
      </c>
      <c r="B16" s="43" t="s">
        <v>14</v>
      </c>
      <c r="C16" s="43" t="s">
        <v>0</v>
      </c>
      <c r="D16" s="43">
        <v>15</v>
      </c>
      <c r="E16" s="42">
        <v>48300</v>
      </c>
      <c r="F16" s="9">
        <v>1</v>
      </c>
      <c r="G16" s="24" t="s">
        <v>114</v>
      </c>
      <c r="H16" s="11">
        <f t="shared" si="0"/>
        <v>44425</v>
      </c>
      <c r="I16" s="11">
        <f t="shared" si="1"/>
        <v>8885</v>
      </c>
      <c r="J16" s="11">
        <v>53310</v>
      </c>
      <c r="K16" s="47" t="s">
        <v>118</v>
      </c>
    </row>
    <row r="17" spans="1:11" ht="30.75" customHeight="1">
      <c r="A17" s="43">
        <v>6</v>
      </c>
      <c r="B17" s="43" t="s">
        <v>15</v>
      </c>
      <c r="C17" s="43" t="s">
        <v>0</v>
      </c>
      <c r="D17" s="43">
        <v>30</v>
      </c>
      <c r="E17" s="42">
        <v>654900</v>
      </c>
      <c r="F17" s="9">
        <v>1</v>
      </c>
      <c r="G17" s="10" t="s">
        <v>113</v>
      </c>
      <c r="H17" s="12">
        <f t="shared" si="0"/>
        <v>1125000</v>
      </c>
      <c r="I17" s="12">
        <f t="shared" si="1"/>
        <v>225000</v>
      </c>
      <c r="J17" s="12">
        <v>1350000</v>
      </c>
      <c r="K17" s="47" t="s">
        <v>118</v>
      </c>
    </row>
    <row r="18" spans="1:11" ht="27.75" customHeight="1">
      <c r="A18" s="56">
        <v>7</v>
      </c>
      <c r="B18" s="56" t="s">
        <v>16</v>
      </c>
      <c r="C18" s="56" t="s">
        <v>0</v>
      </c>
      <c r="D18" s="56">
        <v>10</v>
      </c>
      <c r="E18" s="57">
        <v>98600</v>
      </c>
      <c r="F18" s="9">
        <v>1</v>
      </c>
      <c r="G18" s="23" t="s">
        <v>114</v>
      </c>
      <c r="H18" s="13">
        <f t="shared" si="0"/>
        <v>68650</v>
      </c>
      <c r="I18" s="13">
        <f t="shared" si="1"/>
        <v>13730</v>
      </c>
      <c r="J18" s="13">
        <v>82380</v>
      </c>
      <c r="K18" s="23" t="s">
        <v>114</v>
      </c>
    </row>
    <row r="19" spans="1:11" ht="27.75" customHeight="1">
      <c r="A19" s="56"/>
      <c r="B19" s="56"/>
      <c r="C19" s="56"/>
      <c r="D19" s="56"/>
      <c r="E19" s="57"/>
      <c r="F19" s="9">
        <v>2</v>
      </c>
      <c r="G19" s="10" t="s">
        <v>91</v>
      </c>
      <c r="H19" s="19">
        <f t="shared" si="0"/>
        <v>108333.33333333334</v>
      </c>
      <c r="I19" s="19">
        <f t="shared" si="1"/>
        <v>21666.666666666657</v>
      </c>
      <c r="J19" s="19">
        <v>130000</v>
      </c>
      <c r="K19" s="50"/>
    </row>
    <row r="20" spans="1:11" ht="27.75" customHeight="1">
      <c r="A20" s="56"/>
      <c r="B20" s="56"/>
      <c r="C20" s="56"/>
      <c r="D20" s="56"/>
      <c r="E20" s="57"/>
      <c r="F20" s="9">
        <v>3</v>
      </c>
      <c r="G20" s="10" t="s">
        <v>111</v>
      </c>
      <c r="H20" s="19">
        <f t="shared" si="0"/>
        <v>133333.33333333334</v>
      </c>
      <c r="I20" s="19">
        <f t="shared" si="1"/>
        <v>26666.666666666657</v>
      </c>
      <c r="J20" s="12">
        <v>160000</v>
      </c>
      <c r="K20" s="50"/>
    </row>
    <row r="21" spans="1:11" ht="27.75" customHeight="1">
      <c r="A21" s="43">
        <v>8</v>
      </c>
      <c r="B21" s="43" t="s">
        <v>17</v>
      </c>
      <c r="C21" s="43" t="s">
        <v>0</v>
      </c>
      <c r="D21" s="43">
        <v>10</v>
      </c>
      <c r="E21" s="42">
        <v>72800</v>
      </c>
      <c r="F21" s="9">
        <v>1</v>
      </c>
      <c r="G21" s="23" t="s">
        <v>114</v>
      </c>
      <c r="H21" s="13">
        <f t="shared" si="0"/>
        <v>49308.333333333336</v>
      </c>
      <c r="I21" s="13">
        <f t="shared" si="1"/>
        <v>9861.6666666666642</v>
      </c>
      <c r="J21" s="13">
        <v>59170</v>
      </c>
      <c r="K21" s="23" t="s">
        <v>114</v>
      </c>
    </row>
    <row r="22" spans="1:11" ht="27.75" customHeight="1">
      <c r="A22" s="56">
        <v>9</v>
      </c>
      <c r="B22" s="56" t="s">
        <v>18</v>
      </c>
      <c r="C22" s="56" t="s">
        <v>0</v>
      </c>
      <c r="D22" s="56">
        <v>30</v>
      </c>
      <c r="E22" s="57">
        <v>724500</v>
      </c>
      <c r="F22" s="9">
        <v>1</v>
      </c>
      <c r="G22" s="23" t="s">
        <v>97</v>
      </c>
      <c r="H22" s="13">
        <v>599400</v>
      </c>
      <c r="I22" s="13">
        <v>0</v>
      </c>
      <c r="J22" s="13">
        <v>599400</v>
      </c>
      <c r="K22" s="23" t="s">
        <v>97</v>
      </c>
    </row>
    <row r="23" spans="1:11" ht="27.75" customHeight="1">
      <c r="A23" s="56"/>
      <c r="B23" s="56"/>
      <c r="C23" s="56"/>
      <c r="D23" s="56"/>
      <c r="E23" s="57"/>
      <c r="F23" s="9">
        <v>2</v>
      </c>
      <c r="G23" s="10" t="s">
        <v>113</v>
      </c>
      <c r="H23" s="12">
        <f t="shared" ref="H23:H40" si="2">J23/1.2</f>
        <v>975000</v>
      </c>
      <c r="I23" s="12">
        <f t="shared" si="1"/>
        <v>195000</v>
      </c>
      <c r="J23" s="12">
        <v>1170000</v>
      </c>
      <c r="K23" s="50"/>
    </row>
    <row r="24" spans="1:11" ht="27.75" customHeight="1">
      <c r="A24" s="56"/>
      <c r="B24" s="56"/>
      <c r="C24" s="56"/>
      <c r="D24" s="56"/>
      <c r="E24" s="57"/>
      <c r="F24" s="9">
        <v>3</v>
      </c>
      <c r="G24" s="10" t="s">
        <v>96</v>
      </c>
      <c r="H24" s="20">
        <f t="shared" si="2"/>
        <v>1500000</v>
      </c>
      <c r="I24" s="20">
        <f t="shared" si="1"/>
        <v>300000</v>
      </c>
      <c r="J24" s="12">
        <v>1800000</v>
      </c>
      <c r="K24" s="50"/>
    </row>
    <row r="25" spans="1:11" ht="27.75" customHeight="1">
      <c r="A25" s="56">
        <v>10</v>
      </c>
      <c r="B25" s="56" t="s">
        <v>19</v>
      </c>
      <c r="C25" s="56" t="s">
        <v>0</v>
      </c>
      <c r="D25" s="56">
        <v>50</v>
      </c>
      <c r="E25" s="57">
        <v>711000</v>
      </c>
      <c r="F25" s="9">
        <v>1</v>
      </c>
      <c r="G25" s="23" t="s">
        <v>115</v>
      </c>
      <c r="H25" s="13">
        <f t="shared" si="2"/>
        <v>541625</v>
      </c>
      <c r="I25" s="13">
        <f t="shared" si="1"/>
        <v>108325</v>
      </c>
      <c r="J25" s="13">
        <v>649950</v>
      </c>
      <c r="K25" s="23" t="s">
        <v>115</v>
      </c>
    </row>
    <row r="26" spans="1:11" ht="27.75" customHeight="1">
      <c r="A26" s="56"/>
      <c r="B26" s="56"/>
      <c r="C26" s="56"/>
      <c r="D26" s="56"/>
      <c r="E26" s="57"/>
      <c r="F26" s="9">
        <v>2</v>
      </c>
      <c r="G26" s="10" t="s">
        <v>98</v>
      </c>
      <c r="H26" s="19">
        <f t="shared" si="2"/>
        <v>583500</v>
      </c>
      <c r="I26" s="19">
        <f t="shared" si="1"/>
        <v>116700</v>
      </c>
      <c r="J26" s="19">
        <v>700200</v>
      </c>
      <c r="K26" s="10"/>
    </row>
    <row r="27" spans="1:11" ht="27.75" customHeight="1">
      <c r="A27" s="56"/>
      <c r="B27" s="56"/>
      <c r="C27" s="56"/>
      <c r="D27" s="56"/>
      <c r="E27" s="57"/>
      <c r="F27" s="9">
        <v>3</v>
      </c>
      <c r="G27" s="10" t="s">
        <v>110</v>
      </c>
      <c r="H27" s="12">
        <f t="shared" si="2"/>
        <v>592250</v>
      </c>
      <c r="I27" s="12">
        <f t="shared" si="1"/>
        <v>118450</v>
      </c>
      <c r="J27" s="12">
        <v>710700</v>
      </c>
      <c r="K27" s="10"/>
    </row>
    <row r="28" spans="1:11" ht="27.75" customHeight="1">
      <c r="A28" s="56"/>
      <c r="B28" s="56"/>
      <c r="C28" s="56"/>
      <c r="D28" s="56"/>
      <c r="E28" s="57"/>
      <c r="F28" s="9">
        <v>4</v>
      </c>
      <c r="G28" s="10" t="s">
        <v>92</v>
      </c>
      <c r="H28" s="12">
        <f t="shared" si="2"/>
        <v>682000</v>
      </c>
      <c r="I28" s="12">
        <f t="shared" si="1"/>
        <v>136400</v>
      </c>
      <c r="J28" s="19">
        <v>818400</v>
      </c>
      <c r="K28" s="10"/>
    </row>
    <row r="29" spans="1:11" ht="27.75" customHeight="1">
      <c r="A29" s="56"/>
      <c r="B29" s="56"/>
      <c r="C29" s="56"/>
      <c r="D29" s="56"/>
      <c r="E29" s="57"/>
      <c r="F29" s="9">
        <v>5</v>
      </c>
      <c r="G29" s="10" t="s">
        <v>113</v>
      </c>
      <c r="H29" s="12">
        <f t="shared" si="2"/>
        <v>687500</v>
      </c>
      <c r="I29" s="12">
        <f t="shared" si="1"/>
        <v>137500</v>
      </c>
      <c r="J29" s="12">
        <v>825000</v>
      </c>
      <c r="K29" s="10"/>
    </row>
    <row r="30" spans="1:11" ht="27.75" customHeight="1">
      <c r="A30" s="56">
        <v>11</v>
      </c>
      <c r="B30" s="56" t="s">
        <v>20</v>
      </c>
      <c r="C30" s="56" t="s">
        <v>0</v>
      </c>
      <c r="D30" s="56">
        <v>100</v>
      </c>
      <c r="E30" s="57">
        <v>4851000</v>
      </c>
      <c r="F30" s="9">
        <v>1</v>
      </c>
      <c r="G30" s="23" t="s">
        <v>113</v>
      </c>
      <c r="H30" s="13">
        <f>J30/1.2</f>
        <v>3240000</v>
      </c>
      <c r="I30" s="13">
        <f>J30-H30</f>
        <v>648000</v>
      </c>
      <c r="J30" s="13">
        <v>3888000</v>
      </c>
      <c r="K30" s="23" t="s">
        <v>113</v>
      </c>
    </row>
    <row r="31" spans="1:11" ht="27.75" customHeight="1">
      <c r="A31" s="56"/>
      <c r="B31" s="56"/>
      <c r="C31" s="56"/>
      <c r="D31" s="56"/>
      <c r="E31" s="57"/>
      <c r="F31" s="9">
        <v>2</v>
      </c>
      <c r="G31" s="24" t="s">
        <v>115</v>
      </c>
      <c r="H31" s="11">
        <f t="shared" ref="H31" si="3">J31/1.2</f>
        <v>3250000.8333333335</v>
      </c>
      <c r="I31" s="11">
        <f t="shared" ref="I31" si="4">J31-H31</f>
        <v>650000.16666666651</v>
      </c>
      <c r="J31" s="11">
        <v>3900001</v>
      </c>
      <c r="K31" s="23"/>
    </row>
    <row r="32" spans="1:11" ht="27.75" customHeight="1">
      <c r="A32" s="56"/>
      <c r="B32" s="56"/>
      <c r="C32" s="56"/>
      <c r="D32" s="56"/>
      <c r="E32" s="57"/>
      <c r="F32" s="9">
        <v>3</v>
      </c>
      <c r="G32" s="10" t="s">
        <v>92</v>
      </c>
      <c r="H32" s="12">
        <f t="shared" si="2"/>
        <v>3277700</v>
      </c>
      <c r="I32" s="12">
        <f t="shared" si="1"/>
        <v>655540</v>
      </c>
      <c r="J32" s="12">
        <v>3933240</v>
      </c>
      <c r="K32" s="50"/>
    </row>
    <row r="33" spans="1:11" ht="27.75" customHeight="1">
      <c r="A33" s="56"/>
      <c r="B33" s="56"/>
      <c r="C33" s="56"/>
      <c r="D33" s="56"/>
      <c r="E33" s="57"/>
      <c r="F33" s="9">
        <v>4</v>
      </c>
      <c r="G33" s="10" t="s">
        <v>98</v>
      </c>
      <c r="H33" s="19">
        <f t="shared" si="2"/>
        <v>3750000</v>
      </c>
      <c r="I33" s="19">
        <f t="shared" si="1"/>
        <v>750000</v>
      </c>
      <c r="J33" s="19">
        <v>4500000</v>
      </c>
      <c r="K33" s="50"/>
    </row>
    <row r="34" spans="1:11" ht="27.75" customHeight="1">
      <c r="A34" s="56"/>
      <c r="B34" s="56"/>
      <c r="C34" s="56"/>
      <c r="D34" s="56"/>
      <c r="E34" s="57"/>
      <c r="F34" s="9">
        <v>5</v>
      </c>
      <c r="G34" s="10" t="s">
        <v>108</v>
      </c>
      <c r="H34" s="19">
        <f t="shared" si="2"/>
        <v>3816666.666666667</v>
      </c>
      <c r="I34" s="19">
        <f t="shared" si="1"/>
        <v>763333.33333333302</v>
      </c>
      <c r="J34" s="12">
        <v>4580000</v>
      </c>
      <c r="K34" s="50"/>
    </row>
    <row r="35" spans="1:11" ht="27.75" customHeight="1">
      <c r="A35" s="56"/>
      <c r="B35" s="56"/>
      <c r="C35" s="56"/>
      <c r="D35" s="56"/>
      <c r="E35" s="57"/>
      <c r="F35" s="9">
        <v>6</v>
      </c>
      <c r="G35" s="10" t="s">
        <v>110</v>
      </c>
      <c r="H35" s="12">
        <f t="shared" si="2"/>
        <v>4040000</v>
      </c>
      <c r="I35" s="12">
        <f t="shared" si="1"/>
        <v>808000</v>
      </c>
      <c r="J35" s="12">
        <v>4848000</v>
      </c>
      <c r="K35" s="50"/>
    </row>
    <row r="36" spans="1:11" ht="27.75" customHeight="1">
      <c r="A36" s="56">
        <v>12</v>
      </c>
      <c r="B36" s="56" t="s">
        <v>20</v>
      </c>
      <c r="C36" s="56" t="s">
        <v>0</v>
      </c>
      <c r="D36" s="56">
        <v>20</v>
      </c>
      <c r="E36" s="57">
        <v>2520000</v>
      </c>
      <c r="F36" s="9">
        <v>1</v>
      </c>
      <c r="G36" s="23" t="s">
        <v>113</v>
      </c>
      <c r="H36" s="13">
        <f>J36/1.2</f>
        <v>1291500</v>
      </c>
      <c r="I36" s="13">
        <f>J36-H36</f>
        <v>258300</v>
      </c>
      <c r="J36" s="13">
        <v>1549800</v>
      </c>
      <c r="K36" s="23" t="s">
        <v>113</v>
      </c>
    </row>
    <row r="37" spans="1:11" ht="27.75" customHeight="1">
      <c r="A37" s="56"/>
      <c r="B37" s="56"/>
      <c r="C37" s="56"/>
      <c r="D37" s="56"/>
      <c r="E37" s="57"/>
      <c r="F37" s="9">
        <v>2</v>
      </c>
      <c r="G37" s="24" t="s">
        <v>115</v>
      </c>
      <c r="H37" s="11">
        <f t="shared" ref="H37" si="5">J37/1.2</f>
        <v>1295000.8333333335</v>
      </c>
      <c r="I37" s="11">
        <f t="shared" ref="I37" si="6">J37-H37</f>
        <v>259000.16666666651</v>
      </c>
      <c r="J37" s="11">
        <v>1554001</v>
      </c>
      <c r="K37" s="23"/>
    </row>
    <row r="38" spans="1:11" ht="27.75" customHeight="1">
      <c r="A38" s="56"/>
      <c r="B38" s="56"/>
      <c r="C38" s="56"/>
      <c r="D38" s="56"/>
      <c r="E38" s="57"/>
      <c r="F38" s="9">
        <v>3</v>
      </c>
      <c r="G38" s="10" t="s">
        <v>92</v>
      </c>
      <c r="H38" s="20">
        <f t="shared" si="2"/>
        <v>1755400</v>
      </c>
      <c r="I38" s="20">
        <f t="shared" si="1"/>
        <v>351080</v>
      </c>
      <c r="J38" s="19">
        <v>2106480</v>
      </c>
      <c r="K38" s="10"/>
    </row>
    <row r="39" spans="1:11" ht="27.75" customHeight="1">
      <c r="A39" s="56"/>
      <c r="B39" s="56"/>
      <c r="C39" s="56"/>
      <c r="D39" s="56"/>
      <c r="E39" s="57"/>
      <c r="F39" s="9">
        <v>4</v>
      </c>
      <c r="G39" s="10" t="s">
        <v>108</v>
      </c>
      <c r="H39" s="19">
        <f t="shared" si="2"/>
        <v>1800000</v>
      </c>
      <c r="I39" s="19">
        <f t="shared" si="1"/>
        <v>360000</v>
      </c>
      <c r="J39" s="12">
        <v>2160000</v>
      </c>
      <c r="K39" s="10"/>
    </row>
    <row r="40" spans="1:11" ht="27.75" customHeight="1">
      <c r="A40" s="56"/>
      <c r="B40" s="56"/>
      <c r="C40" s="56"/>
      <c r="D40" s="56"/>
      <c r="E40" s="57"/>
      <c r="F40" s="9">
        <v>5</v>
      </c>
      <c r="G40" s="10" t="s">
        <v>98</v>
      </c>
      <c r="H40" s="19">
        <f t="shared" si="2"/>
        <v>1983500</v>
      </c>
      <c r="I40" s="19">
        <f t="shared" si="1"/>
        <v>396700</v>
      </c>
      <c r="J40" s="19">
        <v>2380200</v>
      </c>
      <c r="K40" s="10"/>
    </row>
    <row r="41" spans="1:11" ht="31.5" customHeight="1">
      <c r="A41" s="34">
        <v>13</v>
      </c>
      <c r="B41" s="34" t="s">
        <v>84</v>
      </c>
      <c r="C41" s="34" t="s">
        <v>0</v>
      </c>
      <c r="D41" s="34">
        <v>100</v>
      </c>
      <c r="E41" s="35">
        <v>2795000</v>
      </c>
      <c r="F41" s="36"/>
      <c r="G41" s="37"/>
      <c r="H41" s="38"/>
      <c r="I41" s="38"/>
      <c r="J41" s="38"/>
      <c r="K41" s="54" t="s">
        <v>116</v>
      </c>
    </row>
    <row r="42" spans="1:11" ht="27.75" customHeight="1">
      <c r="A42" s="56">
        <v>14</v>
      </c>
      <c r="B42" s="56" t="s">
        <v>21</v>
      </c>
      <c r="C42" s="56" t="s">
        <v>0</v>
      </c>
      <c r="D42" s="56">
        <v>20</v>
      </c>
      <c r="E42" s="57">
        <v>1556000</v>
      </c>
      <c r="F42" s="9">
        <v>1</v>
      </c>
      <c r="G42" s="23" t="s">
        <v>101</v>
      </c>
      <c r="H42" s="13">
        <v>1119400</v>
      </c>
      <c r="I42" s="13">
        <v>0</v>
      </c>
      <c r="J42" s="13">
        <v>1119400</v>
      </c>
      <c r="K42" s="23" t="s">
        <v>101</v>
      </c>
    </row>
    <row r="43" spans="1:11" ht="27.75" customHeight="1">
      <c r="A43" s="56"/>
      <c r="B43" s="56"/>
      <c r="C43" s="56"/>
      <c r="D43" s="56"/>
      <c r="E43" s="57"/>
      <c r="F43" s="9">
        <v>2</v>
      </c>
      <c r="G43" s="10" t="s">
        <v>115</v>
      </c>
      <c r="H43" s="12">
        <f t="shared" ref="H43:H56" si="7">J43/1.2</f>
        <v>1280000</v>
      </c>
      <c r="I43" s="12">
        <f t="shared" ref="I43:I56" si="8">J43-H43</f>
        <v>256000</v>
      </c>
      <c r="J43" s="12">
        <v>1536000</v>
      </c>
      <c r="K43" s="50"/>
    </row>
    <row r="44" spans="1:11" ht="27.75" customHeight="1">
      <c r="A44" s="56"/>
      <c r="B44" s="56"/>
      <c r="C44" s="56"/>
      <c r="D44" s="56"/>
      <c r="E44" s="57"/>
      <c r="F44" s="9">
        <v>3</v>
      </c>
      <c r="G44" s="10" t="s">
        <v>110</v>
      </c>
      <c r="H44" s="12">
        <f t="shared" si="7"/>
        <v>1296000</v>
      </c>
      <c r="I44" s="12">
        <f t="shared" si="8"/>
        <v>259200</v>
      </c>
      <c r="J44" s="12">
        <v>1555200</v>
      </c>
      <c r="K44" s="50"/>
    </row>
    <row r="45" spans="1:11" ht="27.75" customHeight="1">
      <c r="A45" s="56"/>
      <c r="B45" s="56"/>
      <c r="C45" s="56"/>
      <c r="D45" s="56"/>
      <c r="E45" s="57"/>
      <c r="F45" s="9">
        <v>4</v>
      </c>
      <c r="G45" s="10" t="s">
        <v>98</v>
      </c>
      <c r="H45" s="19">
        <f t="shared" si="7"/>
        <v>1483500</v>
      </c>
      <c r="I45" s="19">
        <f t="shared" si="8"/>
        <v>296700</v>
      </c>
      <c r="J45" s="19">
        <v>1780200</v>
      </c>
      <c r="K45" s="50"/>
    </row>
    <row r="46" spans="1:11" ht="27.75" customHeight="1">
      <c r="A46" s="56"/>
      <c r="B46" s="56"/>
      <c r="C46" s="56"/>
      <c r="D46" s="56"/>
      <c r="E46" s="57"/>
      <c r="F46" s="9">
        <v>5</v>
      </c>
      <c r="G46" s="10" t="s">
        <v>114</v>
      </c>
      <c r="H46" s="12">
        <f t="shared" si="7"/>
        <v>1657466.6666666667</v>
      </c>
      <c r="I46" s="12">
        <f t="shared" si="8"/>
        <v>331493.33333333326</v>
      </c>
      <c r="J46" s="11">
        <v>1988960</v>
      </c>
      <c r="K46" s="50"/>
    </row>
    <row r="47" spans="1:11" ht="27.75" customHeight="1">
      <c r="A47" s="56">
        <v>15</v>
      </c>
      <c r="B47" s="56" t="s">
        <v>22</v>
      </c>
      <c r="C47" s="56" t="s">
        <v>0</v>
      </c>
      <c r="D47" s="56">
        <v>50</v>
      </c>
      <c r="E47" s="57">
        <v>2695000</v>
      </c>
      <c r="F47" s="9">
        <v>1</v>
      </c>
      <c r="G47" s="24" t="s">
        <v>114</v>
      </c>
      <c r="H47" s="11">
        <f t="shared" si="7"/>
        <v>3740833.3333333335</v>
      </c>
      <c r="I47" s="11">
        <f t="shared" si="8"/>
        <v>748166.66666666651</v>
      </c>
      <c r="J47" s="11">
        <v>4489000</v>
      </c>
      <c r="K47" s="55" t="s">
        <v>118</v>
      </c>
    </row>
    <row r="48" spans="1:11" ht="27.75" customHeight="1">
      <c r="A48" s="56"/>
      <c r="B48" s="56"/>
      <c r="C48" s="56"/>
      <c r="D48" s="56"/>
      <c r="E48" s="57"/>
      <c r="F48" s="9">
        <v>2</v>
      </c>
      <c r="G48" s="10" t="s">
        <v>112</v>
      </c>
      <c r="H48" s="12">
        <f t="shared" si="7"/>
        <v>3937000</v>
      </c>
      <c r="I48" s="12">
        <f t="shared" si="8"/>
        <v>787400</v>
      </c>
      <c r="J48" s="12">
        <v>4724400</v>
      </c>
      <c r="K48" s="55"/>
    </row>
    <row r="49" spans="1:11" ht="27.75" customHeight="1">
      <c r="A49" s="56">
        <v>16</v>
      </c>
      <c r="B49" s="56" t="s">
        <v>23</v>
      </c>
      <c r="C49" s="56" t="s">
        <v>0</v>
      </c>
      <c r="D49" s="56">
        <v>10</v>
      </c>
      <c r="E49" s="57">
        <v>923500</v>
      </c>
      <c r="F49" s="9">
        <v>1</v>
      </c>
      <c r="G49" s="23" t="s">
        <v>92</v>
      </c>
      <c r="H49" s="13">
        <f t="shared" si="7"/>
        <v>457770</v>
      </c>
      <c r="I49" s="13">
        <f t="shared" si="8"/>
        <v>91554</v>
      </c>
      <c r="J49" s="13">
        <v>549324</v>
      </c>
      <c r="K49" s="23" t="s">
        <v>92</v>
      </c>
    </row>
    <row r="50" spans="1:11" ht="27.75" customHeight="1">
      <c r="A50" s="56"/>
      <c r="B50" s="56"/>
      <c r="C50" s="56"/>
      <c r="D50" s="56"/>
      <c r="E50" s="57"/>
      <c r="F50" s="9">
        <v>2</v>
      </c>
      <c r="G50" s="10" t="s">
        <v>98</v>
      </c>
      <c r="H50" s="19">
        <f t="shared" si="7"/>
        <v>541750</v>
      </c>
      <c r="I50" s="19">
        <f t="shared" si="8"/>
        <v>108350</v>
      </c>
      <c r="J50" s="19">
        <v>650100</v>
      </c>
      <c r="K50" s="10"/>
    </row>
    <row r="51" spans="1:11" ht="27.75" customHeight="1">
      <c r="A51" s="56"/>
      <c r="B51" s="56"/>
      <c r="C51" s="56"/>
      <c r="D51" s="56"/>
      <c r="E51" s="57"/>
      <c r="F51" s="9">
        <v>3</v>
      </c>
      <c r="G51" s="10" t="s">
        <v>108</v>
      </c>
      <c r="H51" s="19">
        <f t="shared" si="7"/>
        <v>641666.66666666674</v>
      </c>
      <c r="I51" s="19">
        <f t="shared" si="8"/>
        <v>128333.33333333326</v>
      </c>
      <c r="J51" s="12">
        <v>770000</v>
      </c>
      <c r="K51" s="10"/>
    </row>
    <row r="52" spans="1:11" ht="26.25" customHeight="1">
      <c r="A52" s="56"/>
      <c r="B52" s="56"/>
      <c r="C52" s="56"/>
      <c r="D52" s="56"/>
      <c r="E52" s="57"/>
      <c r="F52" s="9">
        <v>4</v>
      </c>
      <c r="G52" s="10" t="s">
        <v>110</v>
      </c>
      <c r="H52" s="12">
        <f t="shared" si="7"/>
        <v>769500</v>
      </c>
      <c r="I52" s="12">
        <f t="shared" si="8"/>
        <v>153900</v>
      </c>
      <c r="J52" s="12">
        <v>923400</v>
      </c>
      <c r="K52" s="10"/>
    </row>
    <row r="53" spans="1:11" ht="30" customHeight="1">
      <c r="A53" s="43">
        <v>17</v>
      </c>
      <c r="B53" s="43" t="s">
        <v>24</v>
      </c>
      <c r="C53" s="43" t="s">
        <v>0</v>
      </c>
      <c r="D53" s="43">
        <v>2000</v>
      </c>
      <c r="E53" s="42">
        <v>1860000</v>
      </c>
      <c r="F53" s="9">
        <v>1</v>
      </c>
      <c r="G53" s="24" t="s">
        <v>114</v>
      </c>
      <c r="H53" s="11">
        <f t="shared" si="7"/>
        <v>4656666.666666667</v>
      </c>
      <c r="I53" s="11">
        <f t="shared" si="8"/>
        <v>931333.33333333302</v>
      </c>
      <c r="J53" s="11">
        <v>5588000</v>
      </c>
      <c r="K53" s="47" t="s">
        <v>118</v>
      </c>
    </row>
    <row r="54" spans="1:11" ht="31.5" customHeight="1">
      <c r="A54" s="56">
        <v>18</v>
      </c>
      <c r="B54" s="56" t="s">
        <v>25</v>
      </c>
      <c r="C54" s="56" t="s">
        <v>0</v>
      </c>
      <c r="D54" s="56">
        <v>100</v>
      </c>
      <c r="E54" s="57">
        <v>2083000</v>
      </c>
      <c r="F54" s="9">
        <v>1</v>
      </c>
      <c r="G54" s="23" t="s">
        <v>114</v>
      </c>
      <c r="H54" s="13">
        <f t="shared" si="7"/>
        <v>1647000</v>
      </c>
      <c r="I54" s="13">
        <f t="shared" si="8"/>
        <v>329400</v>
      </c>
      <c r="J54" s="13">
        <v>1976400</v>
      </c>
      <c r="K54" s="23" t="s">
        <v>114</v>
      </c>
    </row>
    <row r="55" spans="1:11" ht="31.5" customHeight="1">
      <c r="A55" s="56"/>
      <c r="B55" s="56"/>
      <c r="C55" s="56"/>
      <c r="D55" s="56"/>
      <c r="E55" s="57"/>
      <c r="F55" s="9">
        <v>2</v>
      </c>
      <c r="G55" s="10" t="s">
        <v>113</v>
      </c>
      <c r="H55" s="12">
        <f t="shared" si="7"/>
        <v>2210000</v>
      </c>
      <c r="I55" s="12">
        <f t="shared" si="8"/>
        <v>442000</v>
      </c>
      <c r="J55" s="12">
        <v>2652000</v>
      </c>
      <c r="K55" s="50"/>
    </row>
    <row r="56" spans="1:11" ht="31.5" customHeight="1">
      <c r="A56" s="56"/>
      <c r="B56" s="56"/>
      <c r="C56" s="56"/>
      <c r="D56" s="56"/>
      <c r="E56" s="57"/>
      <c r="F56" s="9">
        <v>3</v>
      </c>
      <c r="G56" s="10" t="s">
        <v>91</v>
      </c>
      <c r="H56" s="19">
        <f t="shared" si="7"/>
        <v>2333333.3333333335</v>
      </c>
      <c r="I56" s="19">
        <f t="shared" si="8"/>
        <v>466666.66666666651</v>
      </c>
      <c r="J56" s="19">
        <v>2800000</v>
      </c>
      <c r="K56" s="50"/>
    </row>
    <row r="57" spans="1:11" ht="31.5" customHeight="1">
      <c r="A57" s="56"/>
      <c r="B57" s="56"/>
      <c r="C57" s="56"/>
      <c r="D57" s="56"/>
      <c r="E57" s="57"/>
      <c r="F57" s="9">
        <v>4</v>
      </c>
      <c r="G57" s="10" t="s">
        <v>101</v>
      </c>
      <c r="H57" s="12">
        <v>2800000</v>
      </c>
      <c r="I57" s="12">
        <v>0</v>
      </c>
      <c r="J57" s="12">
        <v>2800000</v>
      </c>
      <c r="K57" s="50"/>
    </row>
    <row r="58" spans="1:11" ht="31.5" customHeight="1">
      <c r="A58" s="56"/>
      <c r="B58" s="56"/>
      <c r="C58" s="56"/>
      <c r="D58" s="56"/>
      <c r="E58" s="57"/>
      <c r="F58" s="9">
        <v>5</v>
      </c>
      <c r="G58" s="10" t="s">
        <v>94</v>
      </c>
      <c r="H58" s="19">
        <v>3800000</v>
      </c>
      <c r="I58" s="19">
        <v>0</v>
      </c>
      <c r="J58" s="19">
        <v>3800000</v>
      </c>
      <c r="K58" s="50"/>
    </row>
    <row r="59" spans="1:11" ht="31.5" customHeight="1">
      <c r="A59" s="56"/>
      <c r="B59" s="56"/>
      <c r="C59" s="56"/>
      <c r="D59" s="56"/>
      <c r="E59" s="57"/>
      <c r="F59" s="9">
        <v>6</v>
      </c>
      <c r="G59" s="10" t="s">
        <v>93</v>
      </c>
      <c r="H59" s="19">
        <v>5000000</v>
      </c>
      <c r="I59" s="19">
        <v>0</v>
      </c>
      <c r="J59" s="19">
        <v>5000000</v>
      </c>
      <c r="K59" s="50"/>
    </row>
    <row r="60" spans="1:11" ht="24" customHeight="1">
      <c r="A60" s="56">
        <v>19</v>
      </c>
      <c r="B60" s="56" t="s">
        <v>26</v>
      </c>
      <c r="C60" s="56" t="s">
        <v>0</v>
      </c>
      <c r="D60" s="56">
        <v>50</v>
      </c>
      <c r="E60" s="57">
        <v>1747000</v>
      </c>
      <c r="F60" s="9">
        <v>1</v>
      </c>
      <c r="G60" s="23" t="s">
        <v>114</v>
      </c>
      <c r="H60" s="13">
        <f>J60/1.2</f>
        <v>1322000</v>
      </c>
      <c r="I60" s="13">
        <f>J60-H60</f>
        <v>264400</v>
      </c>
      <c r="J60" s="13">
        <v>1586400</v>
      </c>
      <c r="K60" s="23" t="s">
        <v>114</v>
      </c>
    </row>
    <row r="61" spans="1:11" ht="24" customHeight="1">
      <c r="A61" s="56"/>
      <c r="B61" s="56"/>
      <c r="C61" s="56"/>
      <c r="D61" s="56"/>
      <c r="E61" s="57"/>
      <c r="F61" s="9">
        <v>2</v>
      </c>
      <c r="G61" s="10" t="s">
        <v>112</v>
      </c>
      <c r="H61" s="12">
        <f>J61/1.2</f>
        <v>1875000</v>
      </c>
      <c r="I61" s="12">
        <f>J61-H61</f>
        <v>375000</v>
      </c>
      <c r="J61" s="12">
        <v>2250000</v>
      </c>
      <c r="K61" s="10"/>
    </row>
    <row r="62" spans="1:11" ht="24" customHeight="1">
      <c r="A62" s="56"/>
      <c r="B62" s="56"/>
      <c r="C62" s="56"/>
      <c r="D62" s="56"/>
      <c r="E62" s="57"/>
      <c r="F62" s="9">
        <v>3</v>
      </c>
      <c r="G62" s="10" t="s">
        <v>113</v>
      </c>
      <c r="H62" s="12">
        <f>J62/1.2</f>
        <v>2062500</v>
      </c>
      <c r="I62" s="12">
        <f>J62-H62</f>
        <v>412500</v>
      </c>
      <c r="J62" s="12">
        <v>2475000</v>
      </c>
      <c r="K62" s="10"/>
    </row>
    <row r="63" spans="1:11" ht="24" customHeight="1">
      <c r="A63" s="56"/>
      <c r="B63" s="56"/>
      <c r="C63" s="56"/>
      <c r="D63" s="56"/>
      <c r="E63" s="57"/>
      <c r="F63" s="9">
        <v>4</v>
      </c>
      <c r="G63" s="10" t="s">
        <v>91</v>
      </c>
      <c r="H63" s="19">
        <f>J63/1.2</f>
        <v>2250000</v>
      </c>
      <c r="I63" s="19">
        <f>J63-H63</f>
        <v>450000</v>
      </c>
      <c r="J63" s="19">
        <v>2700000</v>
      </c>
      <c r="K63" s="10"/>
    </row>
    <row r="64" spans="1:11" ht="24" customHeight="1">
      <c r="A64" s="56"/>
      <c r="B64" s="56"/>
      <c r="C64" s="56"/>
      <c r="D64" s="56"/>
      <c r="E64" s="57"/>
      <c r="F64" s="9">
        <v>5</v>
      </c>
      <c r="G64" s="10" t="s">
        <v>93</v>
      </c>
      <c r="H64" s="19">
        <v>3500000</v>
      </c>
      <c r="I64" s="19">
        <v>0</v>
      </c>
      <c r="J64" s="19">
        <v>3500000</v>
      </c>
      <c r="K64" s="10"/>
    </row>
    <row r="65" spans="1:11" ht="24" customHeight="1">
      <c r="A65" s="56"/>
      <c r="B65" s="56"/>
      <c r="C65" s="56"/>
      <c r="D65" s="56"/>
      <c r="E65" s="57"/>
      <c r="F65" s="9">
        <v>6</v>
      </c>
      <c r="G65" s="10" t="s">
        <v>94</v>
      </c>
      <c r="H65" s="19">
        <v>3500000</v>
      </c>
      <c r="I65" s="19">
        <v>0</v>
      </c>
      <c r="J65" s="19">
        <v>3500000</v>
      </c>
      <c r="K65" s="10"/>
    </row>
    <row r="66" spans="1:11" ht="27.75" customHeight="1">
      <c r="A66" s="56">
        <v>20</v>
      </c>
      <c r="B66" s="56" t="s">
        <v>27</v>
      </c>
      <c r="C66" s="56" t="s">
        <v>0</v>
      </c>
      <c r="D66" s="56">
        <v>300</v>
      </c>
      <c r="E66" s="57">
        <v>5274000</v>
      </c>
      <c r="F66" s="9">
        <v>1</v>
      </c>
      <c r="G66" s="23" t="s">
        <v>114</v>
      </c>
      <c r="H66" s="13">
        <f>J66/1.2</f>
        <v>4049250</v>
      </c>
      <c r="I66" s="13">
        <f>J66-H66</f>
        <v>809850</v>
      </c>
      <c r="J66" s="13">
        <v>4859100</v>
      </c>
      <c r="K66" s="23" t="s">
        <v>114</v>
      </c>
    </row>
    <row r="67" spans="1:11" ht="27.75" customHeight="1">
      <c r="A67" s="56"/>
      <c r="B67" s="56"/>
      <c r="C67" s="56"/>
      <c r="D67" s="56"/>
      <c r="E67" s="57"/>
      <c r="F67" s="9">
        <v>2</v>
      </c>
      <c r="G67" s="10" t="s">
        <v>101</v>
      </c>
      <c r="H67" s="12">
        <v>6500000</v>
      </c>
      <c r="I67" s="12">
        <v>0</v>
      </c>
      <c r="J67" s="12">
        <v>6500000</v>
      </c>
      <c r="K67" s="10"/>
    </row>
    <row r="68" spans="1:11" ht="27.75" customHeight="1">
      <c r="A68" s="56"/>
      <c r="B68" s="56"/>
      <c r="C68" s="56"/>
      <c r="D68" s="56"/>
      <c r="E68" s="57"/>
      <c r="F68" s="9">
        <v>3</v>
      </c>
      <c r="G68" s="10" t="s">
        <v>113</v>
      </c>
      <c r="H68" s="12">
        <f>J68/1.2</f>
        <v>5655000</v>
      </c>
      <c r="I68" s="12">
        <f>J68-H68</f>
        <v>1131000</v>
      </c>
      <c r="J68" s="12">
        <v>6786000</v>
      </c>
      <c r="K68" s="10"/>
    </row>
    <row r="69" spans="1:11" ht="27.75" customHeight="1">
      <c r="A69" s="56"/>
      <c r="B69" s="56"/>
      <c r="C69" s="56"/>
      <c r="D69" s="56"/>
      <c r="E69" s="57"/>
      <c r="F69" s="9">
        <v>4</v>
      </c>
      <c r="G69" s="10" t="s">
        <v>91</v>
      </c>
      <c r="H69" s="19">
        <f>J69/1.2</f>
        <v>6125000</v>
      </c>
      <c r="I69" s="19">
        <f>J69-H69</f>
        <v>1225000</v>
      </c>
      <c r="J69" s="19">
        <v>7350000</v>
      </c>
      <c r="K69" s="10"/>
    </row>
    <row r="70" spans="1:11" ht="27.75" customHeight="1">
      <c r="A70" s="56"/>
      <c r="B70" s="56"/>
      <c r="C70" s="56"/>
      <c r="D70" s="56"/>
      <c r="E70" s="57"/>
      <c r="F70" s="9">
        <v>5</v>
      </c>
      <c r="G70" s="10" t="s">
        <v>112</v>
      </c>
      <c r="H70" s="12">
        <f>J70/1.2</f>
        <v>9246000</v>
      </c>
      <c r="I70" s="12">
        <f>J70-H70</f>
        <v>1849200</v>
      </c>
      <c r="J70" s="12">
        <v>11095200</v>
      </c>
      <c r="K70" s="10"/>
    </row>
    <row r="71" spans="1:11" ht="27.75" customHeight="1">
      <c r="A71" s="56"/>
      <c r="B71" s="56"/>
      <c r="C71" s="56"/>
      <c r="D71" s="56"/>
      <c r="E71" s="57"/>
      <c r="F71" s="9">
        <v>6</v>
      </c>
      <c r="G71" s="10" t="s">
        <v>111</v>
      </c>
      <c r="H71" s="19">
        <f>J71/1.2</f>
        <v>30000000</v>
      </c>
      <c r="I71" s="19">
        <f>J71-H71</f>
        <v>6000000</v>
      </c>
      <c r="J71" s="12">
        <v>36000000</v>
      </c>
      <c r="K71" s="10"/>
    </row>
    <row r="72" spans="1:11" ht="27.75" customHeight="1">
      <c r="A72" s="56">
        <v>21</v>
      </c>
      <c r="B72" s="56" t="s">
        <v>28</v>
      </c>
      <c r="C72" s="56" t="s">
        <v>0</v>
      </c>
      <c r="D72" s="56">
        <v>150</v>
      </c>
      <c r="E72" s="57">
        <v>3903000</v>
      </c>
      <c r="F72" s="9">
        <v>1</v>
      </c>
      <c r="G72" s="23" t="s">
        <v>114</v>
      </c>
      <c r="H72" s="13">
        <f>J72/1.2</f>
        <v>2922250</v>
      </c>
      <c r="I72" s="13">
        <f>J72-H72</f>
        <v>584450</v>
      </c>
      <c r="J72" s="13">
        <v>3506700</v>
      </c>
      <c r="K72" s="23" t="s">
        <v>114</v>
      </c>
    </row>
    <row r="73" spans="1:11" ht="27.75" customHeight="1">
      <c r="A73" s="56"/>
      <c r="B73" s="56"/>
      <c r="C73" s="56"/>
      <c r="D73" s="56"/>
      <c r="E73" s="57"/>
      <c r="F73" s="9">
        <v>2</v>
      </c>
      <c r="G73" s="10" t="s">
        <v>101</v>
      </c>
      <c r="H73" s="12">
        <v>4347500</v>
      </c>
      <c r="I73" s="12">
        <v>0</v>
      </c>
      <c r="J73" s="12">
        <v>4347500</v>
      </c>
      <c r="K73" s="50"/>
    </row>
    <row r="74" spans="1:11" ht="27.75" customHeight="1">
      <c r="A74" s="56"/>
      <c r="B74" s="56"/>
      <c r="C74" s="56"/>
      <c r="D74" s="56"/>
      <c r="E74" s="57"/>
      <c r="F74" s="9">
        <v>3</v>
      </c>
      <c r="G74" s="10" t="s">
        <v>113</v>
      </c>
      <c r="H74" s="12">
        <f>J74/1.2</f>
        <v>4575000</v>
      </c>
      <c r="I74" s="12">
        <f>J74-H74</f>
        <v>915000</v>
      </c>
      <c r="J74" s="12">
        <v>5490000</v>
      </c>
      <c r="K74" s="50"/>
    </row>
    <row r="75" spans="1:11" ht="27.75" customHeight="1">
      <c r="A75" s="56"/>
      <c r="B75" s="56"/>
      <c r="C75" s="56"/>
      <c r="D75" s="56"/>
      <c r="E75" s="57"/>
      <c r="F75" s="9">
        <v>4</v>
      </c>
      <c r="G75" s="10" t="s">
        <v>112</v>
      </c>
      <c r="H75" s="12">
        <f>J75/1.2</f>
        <v>4875000</v>
      </c>
      <c r="I75" s="12">
        <f>J75-H75</f>
        <v>975000</v>
      </c>
      <c r="J75" s="12">
        <v>5850000</v>
      </c>
      <c r="K75" s="50"/>
    </row>
    <row r="76" spans="1:11" ht="27.75" customHeight="1">
      <c r="A76" s="56"/>
      <c r="B76" s="56"/>
      <c r="C76" s="56"/>
      <c r="D76" s="56"/>
      <c r="E76" s="57"/>
      <c r="F76" s="9">
        <v>5</v>
      </c>
      <c r="G76" s="10" t="s">
        <v>91</v>
      </c>
      <c r="H76" s="19">
        <f>J76/1.2</f>
        <v>5250000</v>
      </c>
      <c r="I76" s="19">
        <f>J76-H76</f>
        <v>1050000</v>
      </c>
      <c r="J76" s="19">
        <v>6300000</v>
      </c>
      <c r="K76" s="50"/>
    </row>
    <row r="77" spans="1:11" ht="27.75" customHeight="1">
      <c r="A77" s="56"/>
      <c r="B77" s="56"/>
      <c r="C77" s="56"/>
      <c r="D77" s="56"/>
      <c r="E77" s="57"/>
      <c r="F77" s="9">
        <v>6</v>
      </c>
      <c r="G77" s="10" t="s">
        <v>94</v>
      </c>
      <c r="H77" s="19">
        <v>6750000</v>
      </c>
      <c r="I77" s="19">
        <v>0</v>
      </c>
      <c r="J77" s="19">
        <v>6750000</v>
      </c>
      <c r="K77" s="50"/>
    </row>
    <row r="78" spans="1:11" ht="27.75" customHeight="1">
      <c r="A78" s="56"/>
      <c r="B78" s="56"/>
      <c r="C78" s="56"/>
      <c r="D78" s="56"/>
      <c r="E78" s="57"/>
      <c r="F78" s="9">
        <v>7</v>
      </c>
      <c r="G78" s="10" t="s">
        <v>111</v>
      </c>
      <c r="H78" s="19">
        <f>J78/1.2</f>
        <v>6750000</v>
      </c>
      <c r="I78" s="19">
        <f>J78-H78</f>
        <v>1350000</v>
      </c>
      <c r="J78" s="12">
        <v>8100000</v>
      </c>
      <c r="K78" s="50"/>
    </row>
    <row r="79" spans="1:11" ht="27.75" customHeight="1">
      <c r="A79" s="56">
        <v>22</v>
      </c>
      <c r="B79" s="56" t="s">
        <v>29</v>
      </c>
      <c r="C79" s="58" t="s">
        <v>0</v>
      </c>
      <c r="D79" s="56">
        <v>20</v>
      </c>
      <c r="E79" s="57">
        <v>1638000</v>
      </c>
      <c r="F79" s="9">
        <v>1</v>
      </c>
      <c r="G79" s="23" t="s">
        <v>110</v>
      </c>
      <c r="H79" s="13">
        <f>J79/1.2</f>
        <v>310000</v>
      </c>
      <c r="I79" s="13">
        <f>J79-H79</f>
        <v>62000</v>
      </c>
      <c r="J79" s="13">
        <v>372000</v>
      </c>
      <c r="K79" s="23" t="s">
        <v>110</v>
      </c>
    </row>
    <row r="80" spans="1:11" ht="27.75" customHeight="1">
      <c r="A80" s="56"/>
      <c r="B80" s="56"/>
      <c r="C80" s="58"/>
      <c r="D80" s="56"/>
      <c r="E80" s="57"/>
      <c r="F80" s="9">
        <v>2</v>
      </c>
      <c r="G80" s="24" t="s">
        <v>106</v>
      </c>
      <c r="H80" s="11">
        <v>374000</v>
      </c>
      <c r="I80" s="11">
        <v>0</v>
      </c>
      <c r="J80" s="11">
        <v>374000</v>
      </c>
      <c r="K80" s="23"/>
    </row>
    <row r="81" spans="1:11" ht="27.75" customHeight="1">
      <c r="A81" s="56"/>
      <c r="B81" s="56"/>
      <c r="C81" s="58"/>
      <c r="D81" s="56"/>
      <c r="E81" s="57"/>
      <c r="F81" s="9">
        <v>3</v>
      </c>
      <c r="G81" s="10" t="s">
        <v>92</v>
      </c>
      <c r="H81" s="19">
        <f t="shared" ref="H81:H85" si="9">J81/1.2</f>
        <v>777000</v>
      </c>
      <c r="I81" s="19">
        <f t="shared" ref="I81:I85" si="10">J81-H81</f>
        <v>155400</v>
      </c>
      <c r="J81" s="19">
        <v>932400</v>
      </c>
      <c r="K81" s="50"/>
    </row>
    <row r="82" spans="1:11" ht="27.75" customHeight="1">
      <c r="A82" s="56"/>
      <c r="B82" s="56"/>
      <c r="C82" s="58"/>
      <c r="D82" s="56"/>
      <c r="E82" s="57"/>
      <c r="F82" s="9">
        <v>4</v>
      </c>
      <c r="G82" s="10" t="s">
        <v>111</v>
      </c>
      <c r="H82" s="19">
        <f t="shared" si="9"/>
        <v>983333.33333333337</v>
      </c>
      <c r="I82" s="19">
        <f t="shared" si="10"/>
        <v>196666.66666666663</v>
      </c>
      <c r="J82" s="12">
        <v>1180000</v>
      </c>
      <c r="K82" s="50"/>
    </row>
    <row r="83" spans="1:11" ht="27.75" customHeight="1">
      <c r="A83" s="56"/>
      <c r="B83" s="56"/>
      <c r="C83" s="58"/>
      <c r="D83" s="56"/>
      <c r="E83" s="57"/>
      <c r="F83" s="9">
        <v>5</v>
      </c>
      <c r="G83" s="10" t="s">
        <v>108</v>
      </c>
      <c r="H83" s="19">
        <f t="shared" si="9"/>
        <v>1080000</v>
      </c>
      <c r="I83" s="19">
        <f t="shared" si="10"/>
        <v>216000</v>
      </c>
      <c r="J83" s="12">
        <v>1296000</v>
      </c>
      <c r="K83" s="50"/>
    </row>
    <row r="84" spans="1:11" ht="27.75" customHeight="1">
      <c r="A84" s="56"/>
      <c r="B84" s="56"/>
      <c r="C84" s="58"/>
      <c r="D84" s="56"/>
      <c r="E84" s="57"/>
      <c r="F84" s="9">
        <v>6</v>
      </c>
      <c r="G84" s="10" t="s">
        <v>96</v>
      </c>
      <c r="H84" s="19">
        <f t="shared" si="9"/>
        <v>1250000</v>
      </c>
      <c r="I84" s="19">
        <f t="shared" si="10"/>
        <v>250000</v>
      </c>
      <c r="J84" s="19">
        <v>1500000</v>
      </c>
      <c r="K84" s="50"/>
    </row>
    <row r="85" spans="1:11" ht="27.75" customHeight="1">
      <c r="A85" s="56">
        <v>23</v>
      </c>
      <c r="B85" s="56" t="s">
        <v>30</v>
      </c>
      <c r="C85" s="56" t="s">
        <v>0</v>
      </c>
      <c r="D85" s="56">
        <v>20</v>
      </c>
      <c r="E85" s="57">
        <v>529200</v>
      </c>
      <c r="F85" s="9">
        <v>1</v>
      </c>
      <c r="G85" s="23" t="s">
        <v>113</v>
      </c>
      <c r="H85" s="13">
        <f t="shared" si="9"/>
        <v>440500</v>
      </c>
      <c r="I85" s="13">
        <f t="shared" si="10"/>
        <v>88100</v>
      </c>
      <c r="J85" s="13">
        <v>528600</v>
      </c>
      <c r="K85" s="23" t="s">
        <v>113</v>
      </c>
    </row>
    <row r="86" spans="1:11" ht="27.75" customHeight="1">
      <c r="A86" s="56"/>
      <c r="B86" s="56"/>
      <c r="C86" s="56"/>
      <c r="D86" s="56"/>
      <c r="E86" s="57"/>
      <c r="F86" s="9">
        <v>2</v>
      </c>
      <c r="G86" s="29" t="s">
        <v>97</v>
      </c>
      <c r="H86" s="19">
        <v>500000</v>
      </c>
      <c r="I86" s="11">
        <v>0</v>
      </c>
      <c r="J86" s="19">
        <v>500000</v>
      </c>
      <c r="K86" s="50"/>
    </row>
    <row r="87" spans="1:11" ht="27.75" customHeight="1">
      <c r="A87" s="56"/>
      <c r="B87" s="56"/>
      <c r="C87" s="56"/>
      <c r="D87" s="56"/>
      <c r="E87" s="57"/>
      <c r="F87" s="9">
        <v>3</v>
      </c>
      <c r="G87" s="10" t="s">
        <v>105</v>
      </c>
      <c r="H87" s="12">
        <f>J87/1.2</f>
        <v>548300</v>
      </c>
      <c r="I87" s="12">
        <f>J87-H87</f>
        <v>109660</v>
      </c>
      <c r="J87" s="12">
        <v>657960</v>
      </c>
      <c r="K87" s="50"/>
    </row>
    <row r="88" spans="1:11" ht="27.75" customHeight="1">
      <c r="A88" s="56"/>
      <c r="B88" s="56"/>
      <c r="C88" s="56"/>
      <c r="D88" s="56"/>
      <c r="E88" s="57"/>
      <c r="F88" s="9">
        <v>4</v>
      </c>
      <c r="G88" s="10" t="s">
        <v>93</v>
      </c>
      <c r="H88" s="19">
        <v>1440000</v>
      </c>
      <c r="I88" s="19">
        <v>0</v>
      </c>
      <c r="J88" s="19">
        <v>1440000</v>
      </c>
      <c r="K88" s="50"/>
    </row>
    <row r="89" spans="1:11" ht="33" customHeight="1">
      <c r="A89" s="43">
        <v>24</v>
      </c>
      <c r="B89" s="43" t="s">
        <v>31</v>
      </c>
      <c r="C89" s="43" t="s">
        <v>0</v>
      </c>
      <c r="D89" s="43">
        <v>26</v>
      </c>
      <c r="E89" s="42">
        <v>1560000</v>
      </c>
      <c r="F89" s="9">
        <v>1</v>
      </c>
      <c r="G89" s="24" t="s">
        <v>113</v>
      </c>
      <c r="H89" s="11">
        <f>J89/1.2</f>
        <v>1602250</v>
      </c>
      <c r="I89" s="11">
        <f>J89-H89</f>
        <v>320450</v>
      </c>
      <c r="J89" s="11">
        <v>1922700</v>
      </c>
      <c r="K89" s="47" t="s">
        <v>118</v>
      </c>
    </row>
    <row r="90" spans="1:11" ht="31.5" customHeight="1">
      <c r="A90" s="56">
        <v>25</v>
      </c>
      <c r="B90" s="56" t="s">
        <v>32</v>
      </c>
      <c r="C90" s="56" t="s">
        <v>0</v>
      </c>
      <c r="D90" s="56">
        <v>10</v>
      </c>
      <c r="E90" s="57">
        <v>242400</v>
      </c>
      <c r="F90" s="9">
        <v>1</v>
      </c>
      <c r="G90" s="24" t="s">
        <v>114</v>
      </c>
      <c r="H90" s="11">
        <f>J90/1.2</f>
        <v>224950</v>
      </c>
      <c r="I90" s="11">
        <f>J90-H90</f>
        <v>44990</v>
      </c>
      <c r="J90" s="11">
        <v>269940</v>
      </c>
      <c r="K90" s="55" t="s">
        <v>118</v>
      </c>
    </row>
    <row r="91" spans="1:11" ht="27.75" customHeight="1">
      <c r="A91" s="56"/>
      <c r="B91" s="56"/>
      <c r="C91" s="56"/>
      <c r="D91" s="56"/>
      <c r="E91" s="57"/>
      <c r="F91" s="9">
        <v>2</v>
      </c>
      <c r="G91" s="10" t="s">
        <v>113</v>
      </c>
      <c r="H91" s="12">
        <f>J91/1.2</f>
        <v>276500</v>
      </c>
      <c r="I91" s="12">
        <f>J91-H91</f>
        <v>55300</v>
      </c>
      <c r="J91" s="12">
        <v>331800</v>
      </c>
      <c r="K91" s="55"/>
    </row>
    <row r="92" spans="1:11" ht="27.75" customHeight="1">
      <c r="A92" s="56"/>
      <c r="B92" s="56"/>
      <c r="C92" s="56"/>
      <c r="D92" s="56"/>
      <c r="E92" s="57"/>
      <c r="F92" s="9">
        <v>3</v>
      </c>
      <c r="G92" s="10" t="s">
        <v>91</v>
      </c>
      <c r="H92" s="19">
        <f>J92/1.2</f>
        <v>375000</v>
      </c>
      <c r="I92" s="19">
        <f>J92-H92</f>
        <v>75000</v>
      </c>
      <c r="J92" s="19">
        <v>450000</v>
      </c>
      <c r="K92" s="55"/>
    </row>
    <row r="93" spans="1:11" ht="27.75" customHeight="1">
      <c r="A93" s="56"/>
      <c r="B93" s="56"/>
      <c r="C93" s="56"/>
      <c r="D93" s="56"/>
      <c r="E93" s="57"/>
      <c r="F93" s="9">
        <v>4</v>
      </c>
      <c r="G93" s="10" t="s">
        <v>101</v>
      </c>
      <c r="H93" s="12">
        <v>500000</v>
      </c>
      <c r="I93" s="12">
        <v>0</v>
      </c>
      <c r="J93" s="12">
        <v>500000</v>
      </c>
      <c r="K93" s="55"/>
    </row>
    <row r="94" spans="1:11" ht="27.75" customHeight="1">
      <c r="A94" s="56">
        <v>26</v>
      </c>
      <c r="B94" s="56" t="s">
        <v>33</v>
      </c>
      <c r="C94" s="56" t="s">
        <v>0</v>
      </c>
      <c r="D94" s="56">
        <v>100</v>
      </c>
      <c r="E94" s="57">
        <v>2370000</v>
      </c>
      <c r="F94" s="9">
        <v>1</v>
      </c>
      <c r="G94" s="23" t="s">
        <v>114</v>
      </c>
      <c r="H94" s="13">
        <f>J94/1.2</f>
        <v>1914000</v>
      </c>
      <c r="I94" s="13">
        <f>J94-H94</f>
        <v>382800</v>
      </c>
      <c r="J94" s="13">
        <v>2296800</v>
      </c>
      <c r="K94" s="23" t="s">
        <v>114</v>
      </c>
    </row>
    <row r="95" spans="1:11" ht="27.75" customHeight="1">
      <c r="A95" s="56"/>
      <c r="B95" s="56"/>
      <c r="C95" s="56"/>
      <c r="D95" s="56"/>
      <c r="E95" s="57"/>
      <c r="F95" s="9">
        <v>2</v>
      </c>
      <c r="G95" s="10" t="s">
        <v>113</v>
      </c>
      <c r="H95" s="12">
        <f>J95/1.2</f>
        <v>2562500</v>
      </c>
      <c r="I95" s="12">
        <f>J95-H95</f>
        <v>512500</v>
      </c>
      <c r="J95" s="12">
        <v>3075000</v>
      </c>
      <c r="K95" s="50"/>
    </row>
    <row r="96" spans="1:11" ht="27.75" customHeight="1">
      <c r="A96" s="56"/>
      <c r="B96" s="56"/>
      <c r="C96" s="56"/>
      <c r="D96" s="56"/>
      <c r="E96" s="57"/>
      <c r="F96" s="9">
        <v>3</v>
      </c>
      <c r="G96" s="10" t="s">
        <v>101</v>
      </c>
      <c r="H96" s="12">
        <v>3350000</v>
      </c>
      <c r="I96" s="12">
        <v>0</v>
      </c>
      <c r="J96" s="12">
        <v>3350000</v>
      </c>
      <c r="K96" s="50"/>
    </row>
    <row r="97" spans="1:11" ht="27.75" customHeight="1">
      <c r="A97" s="56"/>
      <c r="B97" s="56"/>
      <c r="C97" s="56"/>
      <c r="D97" s="56"/>
      <c r="E97" s="57"/>
      <c r="F97" s="9">
        <v>4</v>
      </c>
      <c r="G97" s="10" t="s">
        <v>91</v>
      </c>
      <c r="H97" s="19">
        <f>J97/1.2</f>
        <v>3000000</v>
      </c>
      <c r="I97" s="19">
        <f>J97-H97</f>
        <v>600000</v>
      </c>
      <c r="J97" s="19">
        <v>3600000</v>
      </c>
      <c r="K97" s="50"/>
    </row>
    <row r="98" spans="1:11" ht="27.75" customHeight="1">
      <c r="A98" s="56"/>
      <c r="B98" s="56"/>
      <c r="C98" s="56"/>
      <c r="D98" s="56"/>
      <c r="E98" s="57"/>
      <c r="F98" s="9">
        <v>5</v>
      </c>
      <c r="G98" s="10" t="s">
        <v>112</v>
      </c>
      <c r="H98" s="12">
        <f>J98/1.2</f>
        <v>3332000</v>
      </c>
      <c r="I98" s="12">
        <f>J98-H98</f>
        <v>666400</v>
      </c>
      <c r="J98" s="12">
        <v>3998400</v>
      </c>
      <c r="K98" s="50"/>
    </row>
    <row r="99" spans="1:11" ht="27.75" customHeight="1">
      <c r="A99" s="56"/>
      <c r="B99" s="56"/>
      <c r="C99" s="56"/>
      <c r="D99" s="56"/>
      <c r="E99" s="57"/>
      <c r="F99" s="9">
        <v>6</v>
      </c>
      <c r="G99" s="10" t="s">
        <v>93</v>
      </c>
      <c r="H99" s="19">
        <v>6800000</v>
      </c>
      <c r="I99" s="19">
        <v>0</v>
      </c>
      <c r="J99" s="19">
        <v>6800000</v>
      </c>
      <c r="K99" s="50"/>
    </row>
    <row r="100" spans="1:11" ht="27.75" customHeight="1">
      <c r="A100" s="56"/>
      <c r="B100" s="56"/>
      <c r="C100" s="56"/>
      <c r="D100" s="56"/>
      <c r="E100" s="57"/>
      <c r="F100" s="9">
        <v>7</v>
      </c>
      <c r="G100" s="10" t="s">
        <v>111</v>
      </c>
      <c r="H100" s="19">
        <f>J100/1.2</f>
        <v>9916666.6666666679</v>
      </c>
      <c r="I100" s="19">
        <f>J100-H100</f>
        <v>1983333.3333333321</v>
      </c>
      <c r="J100" s="12">
        <v>11900000</v>
      </c>
      <c r="K100" s="50"/>
    </row>
    <row r="101" spans="1:11" ht="27.75" customHeight="1">
      <c r="A101" s="56">
        <v>27</v>
      </c>
      <c r="B101" s="56" t="s">
        <v>34</v>
      </c>
      <c r="C101" s="56" t="s">
        <v>0</v>
      </c>
      <c r="D101" s="56">
        <v>50</v>
      </c>
      <c r="E101" s="57">
        <v>1719500</v>
      </c>
      <c r="F101" s="9">
        <v>1</v>
      </c>
      <c r="G101" s="23" t="s">
        <v>114</v>
      </c>
      <c r="H101" s="13">
        <f>J101/1.2</f>
        <v>1353666.6666666667</v>
      </c>
      <c r="I101" s="13">
        <f>J101-H101</f>
        <v>270733.33333333326</v>
      </c>
      <c r="J101" s="13">
        <v>1624400</v>
      </c>
      <c r="K101" s="23" t="s">
        <v>114</v>
      </c>
    </row>
    <row r="102" spans="1:11" ht="27.75" customHeight="1">
      <c r="A102" s="56"/>
      <c r="B102" s="56"/>
      <c r="C102" s="56"/>
      <c r="D102" s="56"/>
      <c r="E102" s="57"/>
      <c r="F102" s="9">
        <v>2</v>
      </c>
      <c r="G102" s="10" t="s">
        <v>113</v>
      </c>
      <c r="H102" s="12">
        <f>J102/1.2</f>
        <v>1767500</v>
      </c>
      <c r="I102" s="12">
        <f>J102-H102</f>
        <v>353500</v>
      </c>
      <c r="J102" s="12">
        <v>2121000</v>
      </c>
      <c r="K102" s="10"/>
    </row>
    <row r="103" spans="1:11" ht="27.75" customHeight="1">
      <c r="A103" s="56"/>
      <c r="B103" s="56"/>
      <c r="C103" s="56"/>
      <c r="D103" s="56"/>
      <c r="E103" s="57"/>
      <c r="F103" s="9">
        <v>3</v>
      </c>
      <c r="G103" s="10" t="s">
        <v>93</v>
      </c>
      <c r="H103" s="19">
        <v>3250000</v>
      </c>
      <c r="I103" s="19">
        <v>0</v>
      </c>
      <c r="J103" s="19">
        <v>3250000</v>
      </c>
      <c r="K103" s="10"/>
    </row>
    <row r="104" spans="1:11" ht="27.75" customHeight="1">
      <c r="A104" s="56"/>
      <c r="B104" s="56"/>
      <c r="C104" s="56"/>
      <c r="D104" s="56"/>
      <c r="E104" s="57"/>
      <c r="F104" s="9">
        <v>4</v>
      </c>
      <c r="G104" s="10" t="s">
        <v>111</v>
      </c>
      <c r="H104" s="19">
        <f t="shared" ref="H104:H110" si="11">J104/1.2</f>
        <v>3708333.3333333335</v>
      </c>
      <c r="I104" s="19">
        <f t="shared" ref="I104:I110" si="12">J104-H104</f>
        <v>741666.66666666651</v>
      </c>
      <c r="J104" s="12">
        <v>4450000</v>
      </c>
      <c r="K104" s="10"/>
    </row>
    <row r="105" spans="1:11" ht="30" customHeight="1">
      <c r="A105" s="56">
        <v>28</v>
      </c>
      <c r="B105" s="56" t="s">
        <v>35</v>
      </c>
      <c r="C105" s="56" t="s">
        <v>0</v>
      </c>
      <c r="D105" s="56">
        <v>60</v>
      </c>
      <c r="E105" s="57">
        <v>1124400</v>
      </c>
      <c r="F105" s="9">
        <v>1</v>
      </c>
      <c r="G105" s="24" t="s">
        <v>112</v>
      </c>
      <c r="H105" s="11">
        <f t="shared" si="11"/>
        <v>1594500</v>
      </c>
      <c r="I105" s="11">
        <f t="shared" si="12"/>
        <v>318900</v>
      </c>
      <c r="J105" s="11">
        <v>1913400</v>
      </c>
      <c r="K105" s="55" t="s">
        <v>118</v>
      </c>
    </row>
    <row r="106" spans="1:11" ht="27.75" customHeight="1">
      <c r="A106" s="56"/>
      <c r="B106" s="56"/>
      <c r="C106" s="56"/>
      <c r="D106" s="56"/>
      <c r="E106" s="57"/>
      <c r="F106" s="9">
        <v>2</v>
      </c>
      <c r="G106" s="10" t="s">
        <v>111</v>
      </c>
      <c r="H106" s="19">
        <f t="shared" si="11"/>
        <v>5750000</v>
      </c>
      <c r="I106" s="19">
        <f t="shared" si="12"/>
        <v>1150000</v>
      </c>
      <c r="J106" s="12">
        <v>6900000</v>
      </c>
      <c r="K106" s="55"/>
    </row>
    <row r="107" spans="1:11" ht="27.75" customHeight="1">
      <c r="A107" s="56">
        <v>29</v>
      </c>
      <c r="B107" s="56" t="s">
        <v>36</v>
      </c>
      <c r="C107" s="56" t="s">
        <v>0</v>
      </c>
      <c r="D107" s="56">
        <v>316</v>
      </c>
      <c r="E107" s="57">
        <v>2012920</v>
      </c>
      <c r="F107" s="9">
        <v>1</v>
      </c>
      <c r="G107" s="32" t="s">
        <v>110</v>
      </c>
      <c r="H107" s="33">
        <f>J107/1.2</f>
        <v>1179733.3333333335</v>
      </c>
      <c r="I107" s="33">
        <f>J107-H107</f>
        <v>235946.66666666651</v>
      </c>
      <c r="J107" s="33">
        <v>1415680</v>
      </c>
      <c r="K107" s="32" t="s">
        <v>110</v>
      </c>
    </row>
    <row r="108" spans="1:11" ht="27.75" customHeight="1">
      <c r="A108" s="56"/>
      <c r="B108" s="56"/>
      <c r="C108" s="56"/>
      <c r="D108" s="56"/>
      <c r="E108" s="57"/>
      <c r="F108" s="9">
        <v>2</v>
      </c>
      <c r="G108" s="24" t="s">
        <v>102</v>
      </c>
      <c r="H108" s="11">
        <f t="shared" si="11"/>
        <v>1182350</v>
      </c>
      <c r="I108" s="11">
        <f t="shared" si="12"/>
        <v>236470</v>
      </c>
      <c r="J108" s="11">
        <v>1418820</v>
      </c>
      <c r="K108" s="23"/>
    </row>
    <row r="109" spans="1:11" ht="27.75" customHeight="1">
      <c r="A109" s="56"/>
      <c r="B109" s="56"/>
      <c r="C109" s="56"/>
      <c r="D109" s="56"/>
      <c r="E109" s="57"/>
      <c r="F109" s="9">
        <v>3</v>
      </c>
      <c r="G109" s="10" t="s">
        <v>114</v>
      </c>
      <c r="H109" s="12">
        <f t="shared" si="11"/>
        <v>1510743.3333333335</v>
      </c>
      <c r="I109" s="12">
        <f t="shared" si="12"/>
        <v>302148.66666666651</v>
      </c>
      <c r="J109" s="11">
        <v>1812892</v>
      </c>
      <c r="K109" s="50"/>
    </row>
    <row r="110" spans="1:11" ht="27.75" customHeight="1">
      <c r="A110" s="56">
        <v>30</v>
      </c>
      <c r="B110" s="56" t="s">
        <v>37</v>
      </c>
      <c r="C110" s="56" t="s">
        <v>0</v>
      </c>
      <c r="D110" s="56">
        <v>30</v>
      </c>
      <c r="E110" s="57">
        <v>253200</v>
      </c>
      <c r="F110" s="9">
        <v>1</v>
      </c>
      <c r="G110" s="23" t="s">
        <v>114</v>
      </c>
      <c r="H110" s="13">
        <f t="shared" si="11"/>
        <v>194500</v>
      </c>
      <c r="I110" s="13">
        <f t="shared" si="12"/>
        <v>38900</v>
      </c>
      <c r="J110" s="13">
        <v>233400</v>
      </c>
      <c r="K110" s="23" t="s">
        <v>114</v>
      </c>
    </row>
    <row r="111" spans="1:11" ht="27.75" customHeight="1">
      <c r="A111" s="56"/>
      <c r="B111" s="56"/>
      <c r="C111" s="56"/>
      <c r="D111" s="56"/>
      <c r="E111" s="57"/>
      <c r="F111" s="9">
        <v>2</v>
      </c>
      <c r="G111" s="10" t="s">
        <v>91</v>
      </c>
      <c r="H111" s="19">
        <f>J111/1.2</f>
        <v>300000</v>
      </c>
      <c r="I111" s="19">
        <f>J111-H111</f>
        <v>60000</v>
      </c>
      <c r="J111" s="19">
        <v>360000</v>
      </c>
      <c r="K111" s="50"/>
    </row>
    <row r="112" spans="1:11" ht="27.75" customHeight="1">
      <c r="A112" s="56"/>
      <c r="B112" s="56"/>
      <c r="C112" s="56"/>
      <c r="D112" s="56"/>
      <c r="E112" s="57"/>
      <c r="F112" s="9">
        <v>3</v>
      </c>
      <c r="G112" s="10" t="s">
        <v>113</v>
      </c>
      <c r="H112" s="12">
        <f>J112/1.2</f>
        <v>492000</v>
      </c>
      <c r="I112" s="12">
        <f>J112-H112</f>
        <v>98400</v>
      </c>
      <c r="J112" s="12">
        <v>590400</v>
      </c>
      <c r="K112" s="50"/>
    </row>
    <row r="113" spans="1:11" ht="27.75" customHeight="1">
      <c r="A113" s="56">
        <v>31</v>
      </c>
      <c r="B113" s="56" t="s">
        <v>85</v>
      </c>
      <c r="C113" s="56" t="s">
        <v>0</v>
      </c>
      <c r="D113" s="56">
        <v>30</v>
      </c>
      <c r="E113" s="57">
        <v>4309200</v>
      </c>
      <c r="F113" s="9">
        <v>1</v>
      </c>
      <c r="G113" s="23" t="s">
        <v>101</v>
      </c>
      <c r="H113" s="13">
        <v>3209400</v>
      </c>
      <c r="I113" s="13">
        <v>0</v>
      </c>
      <c r="J113" s="13">
        <v>3209400</v>
      </c>
      <c r="K113" s="23" t="s">
        <v>101</v>
      </c>
    </row>
    <row r="114" spans="1:11" ht="27.75" customHeight="1">
      <c r="A114" s="56"/>
      <c r="B114" s="56"/>
      <c r="C114" s="56"/>
      <c r="D114" s="56"/>
      <c r="E114" s="57"/>
      <c r="F114" s="9">
        <v>2</v>
      </c>
      <c r="G114" s="10" t="s">
        <v>115</v>
      </c>
      <c r="H114" s="12">
        <f t="shared" ref="H114:H119" si="13">J114/1.2</f>
        <v>3310000</v>
      </c>
      <c r="I114" s="12">
        <f t="shared" ref="I114:I119" si="14">J114-H114</f>
        <v>662000</v>
      </c>
      <c r="J114" s="12">
        <v>3972000</v>
      </c>
      <c r="K114" s="50"/>
    </row>
    <row r="115" spans="1:11" ht="27.75" customHeight="1">
      <c r="A115" s="56"/>
      <c r="B115" s="56"/>
      <c r="C115" s="56"/>
      <c r="D115" s="56"/>
      <c r="E115" s="57"/>
      <c r="F115" s="28">
        <v>3</v>
      </c>
      <c r="G115" s="24" t="s">
        <v>110</v>
      </c>
      <c r="H115" s="11">
        <f t="shared" si="13"/>
        <v>3588000</v>
      </c>
      <c r="I115" s="11">
        <f t="shared" si="14"/>
        <v>717600</v>
      </c>
      <c r="J115" s="11">
        <v>4305600</v>
      </c>
      <c r="K115" s="50"/>
    </row>
    <row r="116" spans="1:11" ht="27.75" customHeight="1">
      <c r="A116" s="56"/>
      <c r="B116" s="56"/>
      <c r="C116" s="56"/>
      <c r="D116" s="56"/>
      <c r="E116" s="57"/>
      <c r="F116" s="9">
        <v>4</v>
      </c>
      <c r="G116" s="10" t="s">
        <v>114</v>
      </c>
      <c r="H116" s="12">
        <f t="shared" si="13"/>
        <v>4720000</v>
      </c>
      <c r="I116" s="12">
        <f t="shared" si="14"/>
        <v>944000</v>
      </c>
      <c r="J116" s="11">
        <v>5664000</v>
      </c>
      <c r="K116" s="50"/>
    </row>
    <row r="117" spans="1:11" ht="27.75" customHeight="1">
      <c r="A117" s="56"/>
      <c r="B117" s="56"/>
      <c r="C117" s="56"/>
      <c r="D117" s="56"/>
      <c r="E117" s="57"/>
      <c r="F117" s="9">
        <v>5</v>
      </c>
      <c r="G117" s="10" t="s">
        <v>91</v>
      </c>
      <c r="H117" s="19">
        <f t="shared" si="13"/>
        <v>5000000</v>
      </c>
      <c r="I117" s="19">
        <f t="shared" si="14"/>
        <v>1000000</v>
      </c>
      <c r="J117" s="19">
        <v>6000000</v>
      </c>
      <c r="K117" s="50"/>
    </row>
    <row r="118" spans="1:11" ht="27.75" customHeight="1">
      <c r="A118" s="56">
        <v>32</v>
      </c>
      <c r="B118" s="56" t="s">
        <v>38</v>
      </c>
      <c r="C118" s="56" t="s">
        <v>0</v>
      </c>
      <c r="D118" s="56">
        <v>150</v>
      </c>
      <c r="E118" s="57">
        <v>517500</v>
      </c>
      <c r="F118" s="9">
        <v>1</v>
      </c>
      <c r="G118" s="23" t="s">
        <v>114</v>
      </c>
      <c r="H118" s="13">
        <f t="shared" si="13"/>
        <v>428625</v>
      </c>
      <c r="I118" s="13">
        <f t="shared" si="14"/>
        <v>85725</v>
      </c>
      <c r="J118" s="13">
        <v>514350</v>
      </c>
      <c r="K118" s="23" t="s">
        <v>114</v>
      </c>
    </row>
    <row r="119" spans="1:11" ht="27.75" customHeight="1">
      <c r="A119" s="56"/>
      <c r="B119" s="56"/>
      <c r="C119" s="56"/>
      <c r="D119" s="56"/>
      <c r="E119" s="57"/>
      <c r="F119" s="9">
        <v>2</v>
      </c>
      <c r="G119" s="10" t="s">
        <v>91</v>
      </c>
      <c r="H119" s="19">
        <f t="shared" si="13"/>
        <v>450000</v>
      </c>
      <c r="I119" s="19">
        <f t="shared" si="14"/>
        <v>90000</v>
      </c>
      <c r="J119" s="19">
        <v>540000</v>
      </c>
      <c r="K119" s="51"/>
    </row>
    <row r="120" spans="1:11" ht="27.75" customHeight="1">
      <c r="A120" s="56"/>
      <c r="B120" s="56"/>
      <c r="C120" s="56"/>
      <c r="D120" s="56"/>
      <c r="E120" s="57"/>
      <c r="F120" s="9">
        <v>3</v>
      </c>
      <c r="G120" s="10" t="s">
        <v>99</v>
      </c>
      <c r="H120" s="19">
        <v>705000</v>
      </c>
      <c r="I120" s="19">
        <v>0</v>
      </c>
      <c r="J120" s="19">
        <v>705000</v>
      </c>
      <c r="K120" s="51"/>
    </row>
    <row r="121" spans="1:11" ht="27.75" customHeight="1">
      <c r="A121" s="56"/>
      <c r="B121" s="56"/>
      <c r="C121" s="56"/>
      <c r="D121" s="56"/>
      <c r="E121" s="57"/>
      <c r="F121" s="9">
        <v>4</v>
      </c>
      <c r="G121" s="10" t="s">
        <v>113</v>
      </c>
      <c r="H121" s="12">
        <f t="shared" ref="H121:H126" si="15">J121/1.2</f>
        <v>622500</v>
      </c>
      <c r="I121" s="12">
        <f t="shared" ref="I121:I126" si="16">J121-H121</f>
        <v>124500</v>
      </c>
      <c r="J121" s="12">
        <v>747000</v>
      </c>
      <c r="K121" s="51"/>
    </row>
    <row r="122" spans="1:11" ht="34.5" customHeight="1">
      <c r="A122" s="43">
        <v>33</v>
      </c>
      <c r="B122" s="43" t="s">
        <v>39</v>
      </c>
      <c r="C122" s="43" t="s">
        <v>0</v>
      </c>
      <c r="D122" s="43">
        <v>20</v>
      </c>
      <c r="E122" s="42">
        <v>270760</v>
      </c>
      <c r="F122" s="31">
        <v>1</v>
      </c>
      <c r="G122" s="23" t="s">
        <v>105</v>
      </c>
      <c r="H122" s="13">
        <f t="shared" si="15"/>
        <v>225500</v>
      </c>
      <c r="I122" s="13">
        <f t="shared" si="16"/>
        <v>45100</v>
      </c>
      <c r="J122" s="13">
        <v>270600</v>
      </c>
      <c r="K122" s="30" t="s">
        <v>105</v>
      </c>
    </row>
    <row r="123" spans="1:11" ht="27.75" customHeight="1">
      <c r="A123" s="56">
        <v>34</v>
      </c>
      <c r="B123" s="56" t="s">
        <v>40</v>
      </c>
      <c r="C123" s="56" t="s">
        <v>0</v>
      </c>
      <c r="D123" s="56">
        <v>150</v>
      </c>
      <c r="E123" s="57">
        <v>1669500</v>
      </c>
      <c r="F123" s="9">
        <v>1</v>
      </c>
      <c r="G123" s="23" t="s">
        <v>91</v>
      </c>
      <c r="H123" s="13">
        <f t="shared" si="15"/>
        <v>1250000</v>
      </c>
      <c r="I123" s="13">
        <f t="shared" si="16"/>
        <v>250000</v>
      </c>
      <c r="J123" s="13">
        <v>1500000</v>
      </c>
      <c r="K123" s="23" t="s">
        <v>91</v>
      </c>
    </row>
    <row r="124" spans="1:11" ht="27.75" customHeight="1">
      <c r="A124" s="56"/>
      <c r="B124" s="56"/>
      <c r="C124" s="56"/>
      <c r="D124" s="56"/>
      <c r="E124" s="57"/>
      <c r="F124" s="9">
        <v>2</v>
      </c>
      <c r="G124" s="10" t="s">
        <v>114</v>
      </c>
      <c r="H124" s="12">
        <f t="shared" si="15"/>
        <v>1335375</v>
      </c>
      <c r="I124" s="12">
        <f t="shared" si="16"/>
        <v>267075</v>
      </c>
      <c r="J124" s="11">
        <v>1602450</v>
      </c>
      <c r="K124" s="50"/>
    </row>
    <row r="125" spans="1:11" ht="27.75" customHeight="1">
      <c r="A125" s="56"/>
      <c r="B125" s="56"/>
      <c r="C125" s="56"/>
      <c r="D125" s="56"/>
      <c r="E125" s="57"/>
      <c r="F125" s="9">
        <v>3</v>
      </c>
      <c r="G125" s="10" t="s">
        <v>111</v>
      </c>
      <c r="H125" s="19">
        <f t="shared" si="15"/>
        <v>1750000</v>
      </c>
      <c r="I125" s="19">
        <f t="shared" si="16"/>
        <v>350000</v>
      </c>
      <c r="J125" s="12">
        <v>2100000</v>
      </c>
      <c r="K125" s="50"/>
    </row>
    <row r="126" spans="1:11" ht="27.75" customHeight="1">
      <c r="A126" s="56"/>
      <c r="B126" s="56"/>
      <c r="C126" s="56"/>
      <c r="D126" s="56"/>
      <c r="E126" s="57"/>
      <c r="F126" s="9">
        <v>4</v>
      </c>
      <c r="G126" s="10" t="s">
        <v>113</v>
      </c>
      <c r="H126" s="12">
        <f t="shared" si="15"/>
        <v>1875000</v>
      </c>
      <c r="I126" s="12">
        <f t="shared" si="16"/>
        <v>375000</v>
      </c>
      <c r="J126" s="12">
        <v>2250000</v>
      </c>
      <c r="K126" s="50"/>
    </row>
    <row r="127" spans="1:11" ht="27.75" customHeight="1">
      <c r="A127" s="56"/>
      <c r="B127" s="56"/>
      <c r="C127" s="56"/>
      <c r="D127" s="56"/>
      <c r="E127" s="57"/>
      <c r="F127" s="9">
        <v>5</v>
      </c>
      <c r="G127" s="10" t="s">
        <v>101</v>
      </c>
      <c r="H127" s="12">
        <v>2998500</v>
      </c>
      <c r="I127" s="12">
        <v>0</v>
      </c>
      <c r="J127" s="12">
        <v>2998500</v>
      </c>
      <c r="K127" s="50"/>
    </row>
    <row r="128" spans="1:11" ht="35.25" customHeight="1">
      <c r="A128" s="43">
        <v>35</v>
      </c>
      <c r="B128" s="43" t="s">
        <v>41</v>
      </c>
      <c r="C128" s="43" t="s">
        <v>0</v>
      </c>
      <c r="D128" s="43">
        <v>50</v>
      </c>
      <c r="E128" s="42">
        <v>912750</v>
      </c>
      <c r="F128" s="9">
        <v>1</v>
      </c>
      <c r="G128" s="24" t="s">
        <v>114</v>
      </c>
      <c r="H128" s="11">
        <f t="shared" ref="H128:H133" si="17">J128/1.2</f>
        <v>1078750</v>
      </c>
      <c r="I128" s="11">
        <f t="shared" ref="I128:I133" si="18">J128-H128</f>
        <v>215750</v>
      </c>
      <c r="J128" s="11">
        <v>1294500</v>
      </c>
      <c r="K128" s="47" t="s">
        <v>118</v>
      </c>
    </row>
    <row r="129" spans="1:11" ht="44.25" customHeight="1">
      <c r="A129" s="43">
        <v>36</v>
      </c>
      <c r="B129" s="43" t="s">
        <v>42</v>
      </c>
      <c r="C129" s="43" t="s">
        <v>0</v>
      </c>
      <c r="D129" s="43">
        <v>100</v>
      </c>
      <c r="E129" s="42">
        <v>942000</v>
      </c>
      <c r="F129" s="9">
        <v>1</v>
      </c>
      <c r="G129" s="24" t="s">
        <v>114</v>
      </c>
      <c r="H129" s="11">
        <f t="shared" si="17"/>
        <v>1353916.6666666667</v>
      </c>
      <c r="I129" s="11">
        <f t="shared" si="18"/>
        <v>270783.33333333326</v>
      </c>
      <c r="J129" s="11">
        <v>1624700</v>
      </c>
      <c r="K129" s="47" t="s">
        <v>118</v>
      </c>
    </row>
    <row r="130" spans="1:11" ht="39.75" customHeight="1">
      <c r="A130" s="43">
        <v>37</v>
      </c>
      <c r="B130" s="43" t="s">
        <v>43</v>
      </c>
      <c r="C130" s="43" t="s">
        <v>0</v>
      </c>
      <c r="D130" s="43">
        <v>250</v>
      </c>
      <c r="E130" s="42">
        <v>4985000</v>
      </c>
      <c r="F130" s="9">
        <v>1</v>
      </c>
      <c r="G130" s="24" t="s">
        <v>114</v>
      </c>
      <c r="H130" s="11">
        <f t="shared" si="17"/>
        <v>6509791.666666667</v>
      </c>
      <c r="I130" s="11">
        <f t="shared" si="18"/>
        <v>1301958.333333333</v>
      </c>
      <c r="J130" s="11">
        <v>7811750</v>
      </c>
      <c r="K130" s="47" t="s">
        <v>118</v>
      </c>
    </row>
    <row r="131" spans="1:11" ht="27.75" customHeight="1">
      <c r="A131" s="56">
        <v>38</v>
      </c>
      <c r="B131" s="56" t="s">
        <v>44</v>
      </c>
      <c r="C131" s="56" t="s">
        <v>0</v>
      </c>
      <c r="D131" s="56">
        <v>10</v>
      </c>
      <c r="E131" s="57">
        <v>186000</v>
      </c>
      <c r="F131" s="9">
        <v>1</v>
      </c>
      <c r="G131" s="23" t="s">
        <v>114</v>
      </c>
      <c r="H131" s="13">
        <f t="shared" si="17"/>
        <v>145316.66666666669</v>
      </c>
      <c r="I131" s="13">
        <f t="shared" si="18"/>
        <v>29063.333333333314</v>
      </c>
      <c r="J131" s="13">
        <v>174380</v>
      </c>
      <c r="K131" s="23" t="s">
        <v>114</v>
      </c>
    </row>
    <row r="132" spans="1:11" ht="27.75" customHeight="1">
      <c r="A132" s="56"/>
      <c r="B132" s="56"/>
      <c r="C132" s="56"/>
      <c r="D132" s="56"/>
      <c r="E132" s="57"/>
      <c r="F132" s="9">
        <v>2</v>
      </c>
      <c r="G132" s="10" t="s">
        <v>113</v>
      </c>
      <c r="H132" s="12">
        <f t="shared" si="17"/>
        <v>196500</v>
      </c>
      <c r="I132" s="12">
        <f t="shared" si="18"/>
        <v>39300</v>
      </c>
      <c r="J132" s="12">
        <v>235800</v>
      </c>
      <c r="K132" s="50"/>
    </row>
    <row r="133" spans="1:11" ht="27.75" customHeight="1">
      <c r="A133" s="56"/>
      <c r="B133" s="56"/>
      <c r="C133" s="56"/>
      <c r="D133" s="56"/>
      <c r="E133" s="57"/>
      <c r="F133" s="9">
        <v>3</v>
      </c>
      <c r="G133" s="10" t="s">
        <v>91</v>
      </c>
      <c r="H133" s="19">
        <f t="shared" si="17"/>
        <v>208333.33333333334</v>
      </c>
      <c r="I133" s="19">
        <f t="shared" si="18"/>
        <v>41666.666666666657</v>
      </c>
      <c r="J133" s="19">
        <v>250000</v>
      </c>
      <c r="K133" s="50"/>
    </row>
    <row r="134" spans="1:11" ht="27.75" customHeight="1">
      <c r="A134" s="56"/>
      <c r="B134" s="56"/>
      <c r="C134" s="56"/>
      <c r="D134" s="56"/>
      <c r="E134" s="57"/>
      <c r="F134" s="9">
        <v>4</v>
      </c>
      <c r="G134" s="10" t="s">
        <v>101</v>
      </c>
      <c r="H134" s="12">
        <v>325000</v>
      </c>
      <c r="I134" s="12">
        <v>0</v>
      </c>
      <c r="J134" s="12">
        <v>325000</v>
      </c>
      <c r="K134" s="50"/>
    </row>
    <row r="135" spans="1:11" ht="26.25" customHeight="1">
      <c r="A135" s="43">
        <v>39</v>
      </c>
      <c r="B135" s="43" t="s">
        <v>45</v>
      </c>
      <c r="C135" s="43" t="s">
        <v>0</v>
      </c>
      <c r="D135" s="43">
        <v>50</v>
      </c>
      <c r="E135" s="42">
        <v>1300000</v>
      </c>
      <c r="F135" s="9">
        <v>1</v>
      </c>
      <c r="G135" s="23" t="s">
        <v>112</v>
      </c>
      <c r="H135" s="13">
        <f>J135/1.2</f>
        <v>1075000</v>
      </c>
      <c r="I135" s="13">
        <f>J135-H135</f>
        <v>215000</v>
      </c>
      <c r="J135" s="13">
        <v>1290000</v>
      </c>
      <c r="K135" s="23" t="s">
        <v>112</v>
      </c>
    </row>
    <row r="136" spans="1:11" ht="33.75" customHeight="1">
      <c r="A136" s="56">
        <v>40</v>
      </c>
      <c r="B136" s="56" t="s">
        <v>46</v>
      </c>
      <c r="C136" s="56" t="s">
        <v>0</v>
      </c>
      <c r="D136" s="56">
        <v>886</v>
      </c>
      <c r="E136" s="57">
        <v>6441220</v>
      </c>
      <c r="F136" s="9">
        <v>1</v>
      </c>
      <c r="G136" s="24" t="s">
        <v>114</v>
      </c>
      <c r="H136" s="11">
        <f>J136/1.2</f>
        <v>10069390</v>
      </c>
      <c r="I136" s="11">
        <f>J136-H136</f>
        <v>2013878</v>
      </c>
      <c r="J136" s="11">
        <v>12083268</v>
      </c>
      <c r="K136" s="55" t="s">
        <v>118</v>
      </c>
    </row>
    <row r="137" spans="1:11" ht="27.75" customHeight="1">
      <c r="A137" s="56"/>
      <c r="B137" s="56"/>
      <c r="C137" s="56"/>
      <c r="D137" s="56"/>
      <c r="E137" s="57"/>
      <c r="F137" s="9">
        <v>2</v>
      </c>
      <c r="G137" s="10" t="s">
        <v>105</v>
      </c>
      <c r="H137" s="12">
        <f>J137/1.2</f>
        <v>10321900</v>
      </c>
      <c r="I137" s="12">
        <f>J137-H137</f>
        <v>2064380</v>
      </c>
      <c r="J137" s="12">
        <v>12386280</v>
      </c>
      <c r="K137" s="55"/>
    </row>
    <row r="138" spans="1:11" ht="27.75" customHeight="1">
      <c r="A138" s="56"/>
      <c r="B138" s="56"/>
      <c r="C138" s="56"/>
      <c r="D138" s="56"/>
      <c r="E138" s="57"/>
      <c r="F138" s="9">
        <v>3</v>
      </c>
      <c r="G138" s="10" t="s">
        <v>113</v>
      </c>
      <c r="H138" s="12">
        <f>J138/1.2</f>
        <v>12027450</v>
      </c>
      <c r="I138" s="12">
        <f>J138-H138</f>
        <v>2405490</v>
      </c>
      <c r="J138" s="12">
        <v>14432940</v>
      </c>
      <c r="K138" s="55"/>
    </row>
    <row r="139" spans="1:11" ht="27.75" customHeight="1">
      <c r="A139" s="56">
        <v>41</v>
      </c>
      <c r="B139" s="56" t="s">
        <v>47</v>
      </c>
      <c r="C139" s="56" t="s">
        <v>90</v>
      </c>
      <c r="D139" s="56">
        <v>1000</v>
      </c>
      <c r="E139" s="57">
        <v>3850000</v>
      </c>
      <c r="F139" s="9">
        <v>1</v>
      </c>
      <c r="G139" s="23" t="s">
        <v>114</v>
      </c>
      <c r="H139" s="13">
        <f>J139/1.2</f>
        <v>2478333.3333333335</v>
      </c>
      <c r="I139" s="13">
        <f>J139-H139</f>
        <v>495666.66666666651</v>
      </c>
      <c r="J139" s="13">
        <v>2974000</v>
      </c>
      <c r="K139" s="23" t="s">
        <v>114</v>
      </c>
    </row>
    <row r="140" spans="1:11" ht="27.75" customHeight="1">
      <c r="A140" s="56"/>
      <c r="B140" s="56"/>
      <c r="C140" s="56"/>
      <c r="D140" s="56"/>
      <c r="E140" s="57"/>
      <c r="F140" s="9">
        <v>2</v>
      </c>
      <c r="G140" s="10" t="s">
        <v>93</v>
      </c>
      <c r="H140" s="19">
        <v>3200000</v>
      </c>
      <c r="I140" s="19">
        <v>0</v>
      </c>
      <c r="J140" s="19">
        <v>3200000</v>
      </c>
      <c r="K140" s="50"/>
    </row>
    <row r="141" spans="1:11" ht="28.5" customHeight="1">
      <c r="A141" s="56">
        <v>42</v>
      </c>
      <c r="B141" s="56" t="s">
        <v>48</v>
      </c>
      <c r="C141" s="56" t="s">
        <v>0</v>
      </c>
      <c r="D141" s="56">
        <v>51</v>
      </c>
      <c r="E141" s="57">
        <v>963900</v>
      </c>
      <c r="F141" s="9">
        <v>1</v>
      </c>
      <c r="G141" s="23" t="s">
        <v>97</v>
      </c>
      <c r="H141" s="13">
        <v>484500</v>
      </c>
      <c r="I141" s="13">
        <v>0</v>
      </c>
      <c r="J141" s="13">
        <v>484500</v>
      </c>
      <c r="K141" s="23" t="s">
        <v>97</v>
      </c>
    </row>
    <row r="142" spans="1:11" ht="26.25" customHeight="1">
      <c r="A142" s="56"/>
      <c r="B142" s="56"/>
      <c r="C142" s="56"/>
      <c r="D142" s="56"/>
      <c r="E142" s="57"/>
      <c r="F142" s="9">
        <v>2</v>
      </c>
      <c r="G142" s="10" t="s">
        <v>105</v>
      </c>
      <c r="H142" s="12">
        <v>934575</v>
      </c>
      <c r="I142" s="12">
        <f>J142-H142</f>
        <v>186915</v>
      </c>
      <c r="J142" s="12">
        <v>1121490</v>
      </c>
      <c r="K142" s="52"/>
    </row>
    <row r="143" spans="1:11" ht="27.75" customHeight="1">
      <c r="A143" s="56">
        <v>43</v>
      </c>
      <c r="B143" s="56" t="s">
        <v>49</v>
      </c>
      <c r="C143" s="56" t="s">
        <v>0</v>
      </c>
      <c r="D143" s="56">
        <v>10</v>
      </c>
      <c r="E143" s="57">
        <v>197600</v>
      </c>
      <c r="F143" s="9">
        <v>1</v>
      </c>
      <c r="G143" s="23" t="s">
        <v>114</v>
      </c>
      <c r="H143" s="13">
        <f>J143/1.2</f>
        <v>147866.66666666669</v>
      </c>
      <c r="I143" s="13">
        <f>J143-H143</f>
        <v>29573.333333333314</v>
      </c>
      <c r="J143" s="13">
        <v>177440</v>
      </c>
      <c r="K143" s="23" t="s">
        <v>114</v>
      </c>
    </row>
    <row r="144" spans="1:11" ht="27.75" customHeight="1">
      <c r="A144" s="56"/>
      <c r="B144" s="56"/>
      <c r="C144" s="56"/>
      <c r="D144" s="56"/>
      <c r="E144" s="57"/>
      <c r="F144" s="9">
        <v>2</v>
      </c>
      <c r="G144" s="10" t="s">
        <v>91</v>
      </c>
      <c r="H144" s="19">
        <f>J144/1.2</f>
        <v>158333.33333333334</v>
      </c>
      <c r="I144" s="19">
        <f>J144-H144</f>
        <v>31666.666666666657</v>
      </c>
      <c r="J144" s="19">
        <v>190000</v>
      </c>
      <c r="K144" s="10"/>
    </row>
    <row r="145" spans="1:11" ht="27.75" customHeight="1">
      <c r="A145" s="56"/>
      <c r="B145" s="56"/>
      <c r="C145" s="56"/>
      <c r="D145" s="56"/>
      <c r="E145" s="57"/>
      <c r="F145" s="9">
        <v>3</v>
      </c>
      <c r="G145" s="10" t="s">
        <v>113</v>
      </c>
      <c r="H145" s="12">
        <f t="shared" ref="H145:H160" si="19">J145/1.2</f>
        <v>803250</v>
      </c>
      <c r="I145" s="12">
        <f t="shared" ref="I145:I160" si="20">J145-H145</f>
        <v>160650</v>
      </c>
      <c r="J145" s="12">
        <v>963900</v>
      </c>
      <c r="K145" s="10"/>
    </row>
    <row r="146" spans="1:11" ht="27.75" customHeight="1">
      <c r="A146" s="56">
        <v>44</v>
      </c>
      <c r="B146" s="56" t="s">
        <v>50</v>
      </c>
      <c r="C146" s="56" t="s">
        <v>0</v>
      </c>
      <c r="D146" s="56">
        <v>20</v>
      </c>
      <c r="E146" s="57">
        <v>1245200</v>
      </c>
      <c r="F146" s="9">
        <v>1</v>
      </c>
      <c r="G146" s="23" t="s">
        <v>112</v>
      </c>
      <c r="H146" s="13">
        <f t="shared" si="19"/>
        <v>1031500</v>
      </c>
      <c r="I146" s="13">
        <f t="shared" si="20"/>
        <v>206300</v>
      </c>
      <c r="J146" s="13">
        <v>1237800</v>
      </c>
      <c r="K146" s="23" t="s">
        <v>112</v>
      </c>
    </row>
    <row r="147" spans="1:11" ht="27.75" customHeight="1">
      <c r="A147" s="56"/>
      <c r="B147" s="56"/>
      <c r="C147" s="56"/>
      <c r="D147" s="56"/>
      <c r="E147" s="57"/>
      <c r="F147" s="9">
        <v>2</v>
      </c>
      <c r="G147" s="10" t="s">
        <v>113</v>
      </c>
      <c r="H147" s="12">
        <f t="shared" si="19"/>
        <v>1532500</v>
      </c>
      <c r="I147" s="12">
        <f t="shared" si="20"/>
        <v>306500</v>
      </c>
      <c r="J147" s="12">
        <v>1839000</v>
      </c>
      <c r="K147" s="50"/>
    </row>
    <row r="148" spans="1:11" ht="27.75" customHeight="1">
      <c r="A148" s="56"/>
      <c r="B148" s="56"/>
      <c r="C148" s="56"/>
      <c r="D148" s="56"/>
      <c r="E148" s="57"/>
      <c r="F148" s="9">
        <v>3</v>
      </c>
      <c r="G148" s="10" t="s">
        <v>114</v>
      </c>
      <c r="H148" s="12">
        <f t="shared" si="19"/>
        <v>1664833.3333333335</v>
      </c>
      <c r="I148" s="12">
        <f t="shared" si="20"/>
        <v>332966.66666666651</v>
      </c>
      <c r="J148" s="11">
        <v>1997800</v>
      </c>
      <c r="K148" s="50"/>
    </row>
    <row r="149" spans="1:11" ht="27.75" customHeight="1">
      <c r="A149" s="56">
        <v>45</v>
      </c>
      <c r="B149" s="56" t="s">
        <v>51</v>
      </c>
      <c r="C149" s="56" t="s">
        <v>0</v>
      </c>
      <c r="D149" s="56">
        <v>30</v>
      </c>
      <c r="E149" s="57">
        <v>2991900</v>
      </c>
      <c r="F149" s="9">
        <v>1</v>
      </c>
      <c r="G149" s="23" t="s">
        <v>112</v>
      </c>
      <c r="H149" s="13">
        <f t="shared" si="19"/>
        <v>1547250</v>
      </c>
      <c r="I149" s="13">
        <f t="shared" si="20"/>
        <v>309450</v>
      </c>
      <c r="J149" s="13">
        <v>1856700</v>
      </c>
      <c r="K149" s="23" t="s">
        <v>112</v>
      </c>
    </row>
    <row r="150" spans="1:11" ht="27.75" customHeight="1">
      <c r="A150" s="56"/>
      <c r="B150" s="56"/>
      <c r="C150" s="56"/>
      <c r="D150" s="56"/>
      <c r="E150" s="57"/>
      <c r="F150" s="9">
        <v>2</v>
      </c>
      <c r="G150" s="10" t="s">
        <v>113</v>
      </c>
      <c r="H150" s="12">
        <f t="shared" si="19"/>
        <v>2497500</v>
      </c>
      <c r="I150" s="12">
        <f t="shared" si="20"/>
        <v>499500</v>
      </c>
      <c r="J150" s="12">
        <v>2997000</v>
      </c>
      <c r="K150" s="50"/>
    </row>
    <row r="151" spans="1:11" ht="27.75" customHeight="1">
      <c r="A151" s="56"/>
      <c r="B151" s="56"/>
      <c r="C151" s="56"/>
      <c r="D151" s="56"/>
      <c r="E151" s="57"/>
      <c r="F151" s="9">
        <v>3</v>
      </c>
      <c r="G151" s="10" t="s">
        <v>114</v>
      </c>
      <c r="H151" s="12">
        <f t="shared" si="19"/>
        <v>2975000</v>
      </c>
      <c r="I151" s="12">
        <f t="shared" si="20"/>
        <v>595000</v>
      </c>
      <c r="J151" s="11">
        <v>3570000</v>
      </c>
      <c r="K151" s="50"/>
    </row>
    <row r="152" spans="1:11" ht="27.75" customHeight="1">
      <c r="A152" s="43">
        <v>46</v>
      </c>
      <c r="B152" s="53" t="s">
        <v>88</v>
      </c>
      <c r="C152" s="43" t="s">
        <v>0</v>
      </c>
      <c r="D152" s="43">
        <v>20</v>
      </c>
      <c r="E152" s="42">
        <v>1848800</v>
      </c>
      <c r="F152" s="9">
        <v>1</v>
      </c>
      <c r="G152" s="23" t="s">
        <v>110</v>
      </c>
      <c r="H152" s="13">
        <f t="shared" si="19"/>
        <v>1540000</v>
      </c>
      <c r="I152" s="13">
        <f t="shared" si="20"/>
        <v>308000</v>
      </c>
      <c r="J152" s="13">
        <v>1848000</v>
      </c>
      <c r="K152" s="23" t="s">
        <v>110</v>
      </c>
    </row>
    <row r="153" spans="1:11" ht="27.75" customHeight="1">
      <c r="A153" s="56">
        <v>47</v>
      </c>
      <c r="B153" s="56" t="s">
        <v>52</v>
      </c>
      <c r="C153" s="56" t="s">
        <v>0</v>
      </c>
      <c r="D153" s="56">
        <v>10</v>
      </c>
      <c r="E153" s="57">
        <v>523200</v>
      </c>
      <c r="F153" s="9">
        <v>1</v>
      </c>
      <c r="G153" s="23" t="s">
        <v>114</v>
      </c>
      <c r="H153" s="13">
        <f t="shared" si="19"/>
        <v>410833.33333333337</v>
      </c>
      <c r="I153" s="13">
        <f t="shared" si="20"/>
        <v>82166.666666666628</v>
      </c>
      <c r="J153" s="13">
        <v>493000</v>
      </c>
      <c r="K153" s="23" t="s">
        <v>114</v>
      </c>
    </row>
    <row r="154" spans="1:11" ht="27.75" customHeight="1">
      <c r="A154" s="56"/>
      <c r="B154" s="56"/>
      <c r="C154" s="56"/>
      <c r="D154" s="56"/>
      <c r="E154" s="57"/>
      <c r="F154" s="9">
        <v>2</v>
      </c>
      <c r="G154" s="10" t="s">
        <v>101</v>
      </c>
      <c r="H154" s="11">
        <v>709900</v>
      </c>
      <c r="I154" s="11">
        <v>0</v>
      </c>
      <c r="J154" s="11">
        <v>709900</v>
      </c>
      <c r="K154" s="23"/>
    </row>
    <row r="155" spans="1:11" ht="27.75" customHeight="1">
      <c r="A155" s="56"/>
      <c r="B155" s="56"/>
      <c r="C155" s="56"/>
      <c r="D155" s="56"/>
      <c r="E155" s="57"/>
      <c r="F155" s="9">
        <v>3</v>
      </c>
      <c r="G155" s="10" t="s">
        <v>113</v>
      </c>
      <c r="H155" s="12">
        <f t="shared" si="19"/>
        <v>600000</v>
      </c>
      <c r="I155" s="12">
        <f t="shared" si="20"/>
        <v>120000</v>
      </c>
      <c r="J155" s="12">
        <v>720000</v>
      </c>
      <c r="K155" s="50"/>
    </row>
    <row r="156" spans="1:11" ht="27.75" customHeight="1">
      <c r="A156" s="56"/>
      <c r="B156" s="56"/>
      <c r="C156" s="56"/>
      <c r="D156" s="56"/>
      <c r="E156" s="57"/>
      <c r="F156" s="9">
        <v>4</v>
      </c>
      <c r="G156" s="10" t="s">
        <v>91</v>
      </c>
      <c r="H156" s="19">
        <f t="shared" si="19"/>
        <v>816666.66666666674</v>
      </c>
      <c r="I156" s="19">
        <f t="shared" si="20"/>
        <v>163333.33333333326</v>
      </c>
      <c r="J156" s="19">
        <v>980000</v>
      </c>
      <c r="K156" s="50"/>
    </row>
    <row r="157" spans="1:11" ht="27.75" customHeight="1">
      <c r="A157" s="56"/>
      <c r="B157" s="56"/>
      <c r="C157" s="56"/>
      <c r="D157" s="56"/>
      <c r="E157" s="57"/>
      <c r="F157" s="9">
        <v>5</v>
      </c>
      <c r="G157" s="10" t="s">
        <v>111</v>
      </c>
      <c r="H157" s="19">
        <f t="shared" si="19"/>
        <v>1458333.3333333335</v>
      </c>
      <c r="I157" s="19">
        <f t="shared" si="20"/>
        <v>291666.66666666651</v>
      </c>
      <c r="J157" s="12">
        <v>1750000</v>
      </c>
      <c r="K157" s="50"/>
    </row>
    <row r="158" spans="1:11" ht="27.75" customHeight="1">
      <c r="A158" s="56">
        <v>48</v>
      </c>
      <c r="B158" s="56" t="s">
        <v>53</v>
      </c>
      <c r="C158" s="56" t="s">
        <v>0</v>
      </c>
      <c r="D158" s="56">
        <v>20</v>
      </c>
      <c r="E158" s="57">
        <v>1048000</v>
      </c>
      <c r="F158" s="9">
        <v>1</v>
      </c>
      <c r="G158" s="23" t="s">
        <v>114</v>
      </c>
      <c r="H158" s="13">
        <f t="shared" si="19"/>
        <v>835500</v>
      </c>
      <c r="I158" s="13">
        <f t="shared" si="20"/>
        <v>167100</v>
      </c>
      <c r="J158" s="13">
        <v>1002600</v>
      </c>
      <c r="K158" s="23" t="s">
        <v>114</v>
      </c>
    </row>
    <row r="159" spans="1:11" ht="27.75" customHeight="1">
      <c r="A159" s="56"/>
      <c r="B159" s="56"/>
      <c r="C159" s="56"/>
      <c r="D159" s="56"/>
      <c r="E159" s="57"/>
      <c r="F159" s="9">
        <v>2</v>
      </c>
      <c r="G159" s="10" t="s">
        <v>113</v>
      </c>
      <c r="H159" s="12">
        <f t="shared" si="19"/>
        <v>1240000</v>
      </c>
      <c r="I159" s="12">
        <f t="shared" si="20"/>
        <v>248000</v>
      </c>
      <c r="J159" s="12">
        <v>1488000</v>
      </c>
      <c r="K159" s="50"/>
    </row>
    <row r="160" spans="1:11" ht="27.75" customHeight="1">
      <c r="A160" s="56"/>
      <c r="B160" s="56"/>
      <c r="C160" s="56"/>
      <c r="D160" s="56"/>
      <c r="E160" s="57"/>
      <c r="F160" s="9">
        <v>3</v>
      </c>
      <c r="G160" s="10" t="s">
        <v>91</v>
      </c>
      <c r="H160" s="19">
        <f t="shared" si="19"/>
        <v>1366666.6666666667</v>
      </c>
      <c r="I160" s="19">
        <f t="shared" si="20"/>
        <v>273333.33333333326</v>
      </c>
      <c r="J160" s="19">
        <v>1640000</v>
      </c>
      <c r="K160" s="50"/>
    </row>
    <row r="161" spans="1:11" ht="27.75" customHeight="1">
      <c r="A161" s="56"/>
      <c r="B161" s="56"/>
      <c r="C161" s="56"/>
      <c r="D161" s="56"/>
      <c r="E161" s="57"/>
      <c r="F161" s="9">
        <v>4</v>
      </c>
      <c r="G161" s="10" t="s">
        <v>101</v>
      </c>
      <c r="H161" s="12">
        <v>1653000</v>
      </c>
      <c r="I161" s="12">
        <v>0</v>
      </c>
      <c r="J161" s="12">
        <v>1653000</v>
      </c>
      <c r="K161" s="50"/>
    </row>
    <row r="162" spans="1:11" ht="27.75" customHeight="1">
      <c r="A162" s="56"/>
      <c r="B162" s="56"/>
      <c r="C162" s="56"/>
      <c r="D162" s="56"/>
      <c r="E162" s="57"/>
      <c r="F162" s="9">
        <v>5</v>
      </c>
      <c r="G162" s="10" t="s">
        <v>111</v>
      </c>
      <c r="H162" s="19">
        <f>J162/1.2</f>
        <v>2733333.3333333335</v>
      </c>
      <c r="I162" s="19">
        <f>J162-H162</f>
        <v>546666.66666666651</v>
      </c>
      <c r="J162" s="12">
        <v>3280000</v>
      </c>
      <c r="K162" s="50"/>
    </row>
    <row r="163" spans="1:11" ht="27.75" customHeight="1">
      <c r="A163" s="56">
        <v>49</v>
      </c>
      <c r="B163" s="56" t="s">
        <v>54</v>
      </c>
      <c r="C163" s="56" t="s">
        <v>0</v>
      </c>
      <c r="D163" s="56">
        <v>10</v>
      </c>
      <c r="E163" s="57">
        <v>130000</v>
      </c>
      <c r="F163" s="9">
        <v>1</v>
      </c>
      <c r="G163" s="24" t="s">
        <v>114</v>
      </c>
      <c r="H163" s="11">
        <f>J163/1.2</f>
        <v>124083.33333333334</v>
      </c>
      <c r="I163" s="11">
        <f>J163-H163</f>
        <v>24816.666666666657</v>
      </c>
      <c r="J163" s="11">
        <v>148900</v>
      </c>
      <c r="K163" s="55" t="s">
        <v>118</v>
      </c>
    </row>
    <row r="164" spans="1:11" ht="27.75" customHeight="1">
      <c r="A164" s="56"/>
      <c r="B164" s="56"/>
      <c r="C164" s="56"/>
      <c r="D164" s="56"/>
      <c r="E164" s="57"/>
      <c r="F164" s="9">
        <v>2</v>
      </c>
      <c r="G164" s="10" t="s">
        <v>111</v>
      </c>
      <c r="H164" s="19">
        <f>J164/1.2</f>
        <v>325000</v>
      </c>
      <c r="I164" s="19">
        <f>J164-H164</f>
        <v>65000</v>
      </c>
      <c r="J164" s="12">
        <v>390000</v>
      </c>
      <c r="K164" s="55"/>
    </row>
    <row r="165" spans="1:11" ht="27.75" customHeight="1">
      <c r="A165" s="56">
        <v>50</v>
      </c>
      <c r="B165" s="56" t="s">
        <v>55</v>
      </c>
      <c r="C165" s="56" t="s">
        <v>0</v>
      </c>
      <c r="D165" s="56">
        <v>250</v>
      </c>
      <c r="E165" s="57">
        <v>37500</v>
      </c>
      <c r="F165" s="9">
        <v>1</v>
      </c>
      <c r="G165" s="11" t="s">
        <v>114</v>
      </c>
      <c r="H165" s="11">
        <f>J165/1.2</f>
        <v>49375</v>
      </c>
      <c r="I165" s="11">
        <f>J165-H165</f>
        <v>9875</v>
      </c>
      <c r="J165" s="11">
        <v>59250</v>
      </c>
      <c r="K165" s="55" t="s">
        <v>118</v>
      </c>
    </row>
    <row r="166" spans="1:11" ht="27.75" customHeight="1">
      <c r="A166" s="56"/>
      <c r="B166" s="56"/>
      <c r="C166" s="56"/>
      <c r="D166" s="56"/>
      <c r="E166" s="57"/>
      <c r="F166" s="9">
        <v>2</v>
      </c>
      <c r="G166" s="10" t="s">
        <v>106</v>
      </c>
      <c r="H166" s="19">
        <v>75000</v>
      </c>
      <c r="I166" s="19">
        <v>0</v>
      </c>
      <c r="J166" s="19">
        <v>75000</v>
      </c>
      <c r="K166" s="55"/>
    </row>
    <row r="167" spans="1:11" ht="27.75" customHeight="1">
      <c r="A167" s="56"/>
      <c r="B167" s="56"/>
      <c r="C167" s="56"/>
      <c r="D167" s="56"/>
      <c r="E167" s="57"/>
      <c r="F167" s="9">
        <v>3</v>
      </c>
      <c r="G167" s="10" t="s">
        <v>95</v>
      </c>
      <c r="H167" s="12">
        <v>500000</v>
      </c>
      <c r="I167" s="12">
        <v>0</v>
      </c>
      <c r="J167" s="12">
        <v>500000</v>
      </c>
      <c r="K167" s="55"/>
    </row>
    <row r="168" spans="1:11" ht="27.75" customHeight="1">
      <c r="A168" s="56">
        <v>51</v>
      </c>
      <c r="B168" s="56" t="s">
        <v>56</v>
      </c>
      <c r="C168" s="56" t="s">
        <v>0</v>
      </c>
      <c r="D168" s="56">
        <v>50</v>
      </c>
      <c r="E168" s="57">
        <v>30000</v>
      </c>
      <c r="F168" s="9">
        <v>1</v>
      </c>
      <c r="G168" s="23" t="s">
        <v>106</v>
      </c>
      <c r="H168" s="13">
        <v>22500</v>
      </c>
      <c r="I168" s="13">
        <v>0</v>
      </c>
      <c r="J168" s="13">
        <v>22500</v>
      </c>
      <c r="K168" s="23" t="s">
        <v>106</v>
      </c>
    </row>
    <row r="169" spans="1:11" ht="27.75" customHeight="1">
      <c r="A169" s="56"/>
      <c r="B169" s="56"/>
      <c r="C169" s="56"/>
      <c r="D169" s="56"/>
      <c r="E169" s="57"/>
      <c r="F169" s="9">
        <v>2</v>
      </c>
      <c r="G169" s="10" t="s">
        <v>114</v>
      </c>
      <c r="H169" s="12">
        <f>J169/1.2</f>
        <v>23958.333333333336</v>
      </c>
      <c r="I169" s="12">
        <f>J169-H169</f>
        <v>4791.6666666666642</v>
      </c>
      <c r="J169" s="11">
        <v>28750</v>
      </c>
      <c r="K169" s="23"/>
    </row>
    <row r="170" spans="1:11" ht="27.75" customHeight="1">
      <c r="A170" s="56"/>
      <c r="B170" s="56"/>
      <c r="C170" s="56"/>
      <c r="D170" s="56"/>
      <c r="E170" s="57"/>
      <c r="F170" s="9">
        <v>3</v>
      </c>
      <c r="G170" s="24" t="s">
        <v>95</v>
      </c>
      <c r="H170" s="11">
        <v>100000</v>
      </c>
      <c r="I170" s="11">
        <v>0</v>
      </c>
      <c r="J170" s="11">
        <v>100000</v>
      </c>
      <c r="K170" s="50"/>
    </row>
    <row r="171" spans="1:11" ht="27.75" customHeight="1">
      <c r="A171" s="56">
        <v>52</v>
      </c>
      <c r="B171" s="56" t="s">
        <v>57</v>
      </c>
      <c r="C171" s="56" t="s">
        <v>0</v>
      </c>
      <c r="D171" s="56">
        <v>30</v>
      </c>
      <c r="E171" s="57">
        <v>3241200</v>
      </c>
      <c r="F171" s="9">
        <v>1</v>
      </c>
      <c r="G171" s="23" t="s">
        <v>107</v>
      </c>
      <c r="H171" s="13">
        <f>J171/1.2</f>
        <v>2250000</v>
      </c>
      <c r="I171" s="13">
        <f>J171-H171</f>
        <v>450000</v>
      </c>
      <c r="J171" s="13">
        <v>2700000</v>
      </c>
      <c r="K171" s="23" t="s">
        <v>107</v>
      </c>
    </row>
    <row r="172" spans="1:11" ht="27.75" customHeight="1">
      <c r="A172" s="56"/>
      <c r="B172" s="56"/>
      <c r="C172" s="56"/>
      <c r="D172" s="56"/>
      <c r="E172" s="57"/>
      <c r="F172" s="9">
        <v>2</v>
      </c>
      <c r="G172" s="10" t="s">
        <v>96</v>
      </c>
      <c r="H172" s="12">
        <f>J172/1.2</f>
        <v>4725000</v>
      </c>
      <c r="I172" s="12">
        <f>J172-H172</f>
        <v>945000</v>
      </c>
      <c r="J172" s="12">
        <v>5670000</v>
      </c>
      <c r="K172" s="10"/>
    </row>
    <row r="173" spans="1:11" ht="27.75" customHeight="1">
      <c r="A173" s="56"/>
      <c r="B173" s="56"/>
      <c r="C173" s="56"/>
      <c r="D173" s="56"/>
      <c r="E173" s="57"/>
      <c r="F173" s="9">
        <v>3</v>
      </c>
      <c r="G173" s="25" t="s">
        <v>95</v>
      </c>
      <c r="H173" s="26">
        <v>7800000</v>
      </c>
      <c r="I173" s="26">
        <v>0</v>
      </c>
      <c r="J173" s="26">
        <v>7800000</v>
      </c>
      <c r="K173" s="10"/>
    </row>
    <row r="174" spans="1:11" ht="36.75" customHeight="1">
      <c r="A174" s="34">
        <v>53</v>
      </c>
      <c r="B174" s="34" t="s">
        <v>58</v>
      </c>
      <c r="C174" s="34" t="s">
        <v>0</v>
      </c>
      <c r="D174" s="34">
        <v>20</v>
      </c>
      <c r="E174" s="35">
        <v>1557400</v>
      </c>
      <c r="F174" s="36"/>
      <c r="G174" s="39"/>
      <c r="H174" s="40"/>
      <c r="I174" s="40"/>
      <c r="J174" s="40"/>
      <c r="K174" s="27" t="s">
        <v>116</v>
      </c>
    </row>
    <row r="175" spans="1:11" ht="39.75" customHeight="1">
      <c r="A175" s="43">
        <v>54</v>
      </c>
      <c r="B175" s="43" t="s">
        <v>59</v>
      </c>
      <c r="C175" s="43" t="s">
        <v>0</v>
      </c>
      <c r="D175" s="43">
        <v>20</v>
      </c>
      <c r="E175" s="42">
        <v>635000</v>
      </c>
      <c r="F175" s="9">
        <v>1</v>
      </c>
      <c r="G175" s="24" t="s">
        <v>114</v>
      </c>
      <c r="H175" s="11">
        <f>J175/1.2</f>
        <v>743900</v>
      </c>
      <c r="I175" s="11">
        <f>J175-H175</f>
        <v>148780</v>
      </c>
      <c r="J175" s="11">
        <v>892680</v>
      </c>
      <c r="K175" s="47" t="s">
        <v>118</v>
      </c>
    </row>
    <row r="176" spans="1:11" ht="27.75" customHeight="1">
      <c r="A176" s="56">
        <v>55</v>
      </c>
      <c r="B176" s="56" t="s">
        <v>60</v>
      </c>
      <c r="C176" s="56" t="s">
        <v>0</v>
      </c>
      <c r="D176" s="56">
        <v>50</v>
      </c>
      <c r="E176" s="57">
        <v>762500</v>
      </c>
      <c r="F176" s="9">
        <v>1</v>
      </c>
      <c r="G176" s="23" t="s">
        <v>113</v>
      </c>
      <c r="H176" s="13">
        <f>J176/1.2</f>
        <v>616250</v>
      </c>
      <c r="I176" s="13">
        <f>J176-H176</f>
        <v>123250</v>
      </c>
      <c r="J176" s="13">
        <v>739500</v>
      </c>
      <c r="K176" s="23" t="s">
        <v>113</v>
      </c>
    </row>
    <row r="177" spans="1:11" ht="27.75" customHeight="1">
      <c r="A177" s="56"/>
      <c r="B177" s="56"/>
      <c r="C177" s="56"/>
      <c r="D177" s="56"/>
      <c r="E177" s="57"/>
      <c r="F177" s="9">
        <v>2</v>
      </c>
      <c r="G177" s="10" t="s">
        <v>114</v>
      </c>
      <c r="H177" s="12">
        <f>J177/1.2</f>
        <v>740583.33333333337</v>
      </c>
      <c r="I177" s="12">
        <f>J177-H177</f>
        <v>148116.66666666663</v>
      </c>
      <c r="J177" s="11">
        <v>888700</v>
      </c>
      <c r="K177" s="50"/>
    </row>
    <row r="178" spans="1:11" ht="27.75" customHeight="1">
      <c r="A178" s="56"/>
      <c r="B178" s="56"/>
      <c r="C178" s="56"/>
      <c r="D178" s="56"/>
      <c r="E178" s="57"/>
      <c r="F178" s="9">
        <v>3</v>
      </c>
      <c r="G178" s="10" t="s">
        <v>91</v>
      </c>
      <c r="H178" s="19">
        <f>J178/1.2</f>
        <v>958333.33333333337</v>
      </c>
      <c r="I178" s="19">
        <f>J178-H178</f>
        <v>191666.66666666663</v>
      </c>
      <c r="J178" s="19">
        <v>1150000</v>
      </c>
      <c r="K178" s="50"/>
    </row>
    <row r="179" spans="1:11" ht="27.75" customHeight="1">
      <c r="A179" s="56"/>
      <c r="B179" s="56"/>
      <c r="C179" s="56"/>
      <c r="D179" s="56"/>
      <c r="E179" s="57"/>
      <c r="F179" s="9">
        <v>4</v>
      </c>
      <c r="G179" s="10" t="s">
        <v>101</v>
      </c>
      <c r="H179" s="12">
        <v>1282500</v>
      </c>
      <c r="I179" s="12">
        <v>0</v>
      </c>
      <c r="J179" s="12">
        <v>1282500</v>
      </c>
      <c r="K179" s="50"/>
    </row>
    <row r="180" spans="1:11" ht="27.75" customHeight="1">
      <c r="A180" s="56"/>
      <c r="B180" s="56"/>
      <c r="C180" s="56"/>
      <c r="D180" s="56"/>
      <c r="E180" s="57"/>
      <c r="F180" s="9">
        <v>5</v>
      </c>
      <c r="G180" s="10" t="s">
        <v>94</v>
      </c>
      <c r="H180" s="12">
        <v>1750000</v>
      </c>
      <c r="I180" s="12">
        <v>0</v>
      </c>
      <c r="J180" s="12">
        <v>1750000</v>
      </c>
      <c r="K180" s="50"/>
    </row>
    <row r="181" spans="1:11" ht="27.75" customHeight="1">
      <c r="A181" s="56">
        <v>56</v>
      </c>
      <c r="B181" s="56" t="s">
        <v>61</v>
      </c>
      <c r="C181" s="56" t="s">
        <v>0</v>
      </c>
      <c r="D181" s="56">
        <v>150</v>
      </c>
      <c r="E181" s="57">
        <v>1786500</v>
      </c>
      <c r="F181" s="9">
        <v>1</v>
      </c>
      <c r="G181" s="23" t="s">
        <v>114</v>
      </c>
      <c r="H181" s="13">
        <f>J181/1.2</f>
        <v>1485000</v>
      </c>
      <c r="I181" s="13">
        <f>J181-H181</f>
        <v>297000</v>
      </c>
      <c r="J181" s="13">
        <v>1782000</v>
      </c>
      <c r="K181" s="23" t="s">
        <v>114</v>
      </c>
    </row>
    <row r="182" spans="1:11" ht="27.75" customHeight="1">
      <c r="A182" s="56"/>
      <c r="B182" s="56"/>
      <c r="C182" s="56"/>
      <c r="D182" s="56"/>
      <c r="E182" s="57"/>
      <c r="F182" s="9">
        <v>2</v>
      </c>
      <c r="G182" s="10" t="s">
        <v>91</v>
      </c>
      <c r="H182" s="19">
        <f>J182/1.2</f>
        <v>1875000</v>
      </c>
      <c r="I182" s="19">
        <f>J182-H182</f>
        <v>375000</v>
      </c>
      <c r="J182" s="19">
        <v>2250000</v>
      </c>
      <c r="K182" s="50"/>
    </row>
    <row r="183" spans="1:11" ht="27.75" customHeight="1">
      <c r="A183" s="56"/>
      <c r="B183" s="56"/>
      <c r="C183" s="56"/>
      <c r="D183" s="56"/>
      <c r="E183" s="57"/>
      <c r="F183" s="9">
        <v>3</v>
      </c>
      <c r="G183" s="10" t="s">
        <v>113</v>
      </c>
      <c r="H183" s="12">
        <f>J183/1.2</f>
        <v>2137500</v>
      </c>
      <c r="I183" s="12">
        <f>J183-H183</f>
        <v>427500</v>
      </c>
      <c r="J183" s="12">
        <v>2565000</v>
      </c>
      <c r="K183" s="50"/>
    </row>
    <row r="184" spans="1:11" ht="27.75" customHeight="1">
      <c r="A184" s="56"/>
      <c r="B184" s="56"/>
      <c r="C184" s="56"/>
      <c r="D184" s="56"/>
      <c r="E184" s="57"/>
      <c r="F184" s="9">
        <v>4</v>
      </c>
      <c r="G184" s="10" t="s">
        <v>112</v>
      </c>
      <c r="H184" s="12">
        <f>J184/1.2</f>
        <v>3498000</v>
      </c>
      <c r="I184" s="12">
        <f>J184-H184</f>
        <v>699600</v>
      </c>
      <c r="J184" s="12">
        <v>4197600</v>
      </c>
      <c r="K184" s="50"/>
    </row>
    <row r="185" spans="1:11" ht="27.75" customHeight="1">
      <c r="A185" s="56"/>
      <c r="B185" s="56"/>
      <c r="C185" s="56"/>
      <c r="D185" s="56"/>
      <c r="E185" s="57"/>
      <c r="F185" s="9">
        <v>5</v>
      </c>
      <c r="G185" s="10" t="s">
        <v>94</v>
      </c>
      <c r="H185" s="12">
        <v>5250000</v>
      </c>
      <c r="I185" s="12">
        <v>0</v>
      </c>
      <c r="J185" s="12">
        <v>5250000</v>
      </c>
      <c r="K185" s="50"/>
    </row>
    <row r="186" spans="1:11" ht="25.5" customHeight="1">
      <c r="A186" s="56">
        <v>57</v>
      </c>
      <c r="B186" s="56" t="s">
        <v>62</v>
      </c>
      <c r="C186" s="56" t="s">
        <v>0</v>
      </c>
      <c r="D186" s="56">
        <v>10</v>
      </c>
      <c r="E186" s="57">
        <v>192900</v>
      </c>
      <c r="F186" s="9">
        <v>1</v>
      </c>
      <c r="G186" s="24" t="s">
        <v>114</v>
      </c>
      <c r="H186" s="11">
        <f>J186/1.2</f>
        <v>180983.33333333334</v>
      </c>
      <c r="I186" s="11">
        <f>J186-H186</f>
        <v>36196.666666666657</v>
      </c>
      <c r="J186" s="11">
        <v>217180</v>
      </c>
      <c r="K186" s="55" t="s">
        <v>118</v>
      </c>
    </row>
    <row r="187" spans="1:11" ht="27.75" customHeight="1">
      <c r="A187" s="56"/>
      <c r="B187" s="56"/>
      <c r="C187" s="56"/>
      <c r="D187" s="56"/>
      <c r="E187" s="57"/>
      <c r="F187" s="9">
        <v>2</v>
      </c>
      <c r="G187" s="10" t="s">
        <v>113</v>
      </c>
      <c r="H187" s="12">
        <f>J187/1.2</f>
        <v>212500</v>
      </c>
      <c r="I187" s="12">
        <f>J187-H187</f>
        <v>42500</v>
      </c>
      <c r="J187" s="12">
        <v>255000</v>
      </c>
      <c r="K187" s="55"/>
    </row>
    <row r="188" spans="1:11" ht="27.75" customHeight="1">
      <c r="A188" s="56"/>
      <c r="B188" s="56"/>
      <c r="C188" s="56"/>
      <c r="D188" s="56"/>
      <c r="E188" s="57"/>
      <c r="F188" s="9">
        <v>3</v>
      </c>
      <c r="G188" s="10" t="s">
        <v>91</v>
      </c>
      <c r="H188" s="19">
        <f>J188/1.2</f>
        <v>250000</v>
      </c>
      <c r="I188" s="19">
        <f>J188-H188</f>
        <v>50000</v>
      </c>
      <c r="J188" s="19">
        <v>300000</v>
      </c>
      <c r="K188" s="55"/>
    </row>
    <row r="189" spans="1:11" ht="27.75" customHeight="1">
      <c r="A189" s="56"/>
      <c r="B189" s="56"/>
      <c r="C189" s="56"/>
      <c r="D189" s="56"/>
      <c r="E189" s="57"/>
      <c r="F189" s="9">
        <v>4</v>
      </c>
      <c r="G189" s="10" t="s">
        <v>94</v>
      </c>
      <c r="H189" s="12">
        <v>450000</v>
      </c>
      <c r="I189" s="12">
        <v>0</v>
      </c>
      <c r="J189" s="12">
        <v>450000</v>
      </c>
      <c r="K189" s="55"/>
    </row>
    <row r="190" spans="1:11" ht="34.5" customHeight="1">
      <c r="A190" s="56">
        <v>58</v>
      </c>
      <c r="B190" s="56" t="s">
        <v>63</v>
      </c>
      <c r="C190" s="56" t="s">
        <v>0</v>
      </c>
      <c r="D190" s="56">
        <v>500</v>
      </c>
      <c r="E190" s="57">
        <v>7745000</v>
      </c>
      <c r="F190" s="9">
        <v>1</v>
      </c>
      <c r="G190" s="23" t="s">
        <v>105</v>
      </c>
      <c r="H190" s="13">
        <f>J190/1.2</f>
        <v>6125000</v>
      </c>
      <c r="I190" s="13">
        <f>J190-H190</f>
        <v>1225000</v>
      </c>
      <c r="J190" s="13">
        <v>7350000</v>
      </c>
      <c r="K190" s="30" t="s">
        <v>105</v>
      </c>
    </row>
    <row r="191" spans="1:11" ht="27.75" customHeight="1">
      <c r="A191" s="56"/>
      <c r="B191" s="56"/>
      <c r="C191" s="56"/>
      <c r="D191" s="56"/>
      <c r="E191" s="57"/>
      <c r="F191" s="9">
        <v>2</v>
      </c>
      <c r="G191" s="10" t="s">
        <v>114</v>
      </c>
      <c r="H191" s="12">
        <f>J191/1.2</f>
        <v>8057500</v>
      </c>
      <c r="I191" s="12">
        <f>J191-H191</f>
        <v>1611500</v>
      </c>
      <c r="J191" s="11">
        <v>9669000</v>
      </c>
      <c r="K191" s="50"/>
    </row>
    <row r="192" spans="1:11" ht="27.75" customHeight="1">
      <c r="A192" s="56"/>
      <c r="B192" s="56"/>
      <c r="C192" s="56"/>
      <c r="D192" s="56"/>
      <c r="E192" s="57"/>
      <c r="F192" s="9">
        <v>3</v>
      </c>
      <c r="G192" s="10" t="s">
        <v>113</v>
      </c>
      <c r="H192" s="12">
        <f>J192/1.2</f>
        <v>9000000</v>
      </c>
      <c r="I192" s="12">
        <f>J192-H192</f>
        <v>1800000</v>
      </c>
      <c r="J192" s="12">
        <v>10800000</v>
      </c>
      <c r="K192" s="50"/>
    </row>
    <row r="193" spans="1:11" ht="30.75" customHeight="1">
      <c r="A193" s="56">
        <v>59</v>
      </c>
      <c r="B193" s="56" t="s">
        <v>64</v>
      </c>
      <c r="C193" s="56" t="s">
        <v>0</v>
      </c>
      <c r="D193" s="56">
        <v>10</v>
      </c>
      <c r="E193" s="57">
        <v>189000</v>
      </c>
      <c r="F193" s="9">
        <v>1</v>
      </c>
      <c r="G193" s="23" t="s">
        <v>114</v>
      </c>
      <c r="H193" s="13">
        <f>J193/1.2</f>
        <v>157416.66666666669</v>
      </c>
      <c r="I193" s="13">
        <f>J193-H193</f>
        <v>31483.333333333314</v>
      </c>
      <c r="J193" s="13">
        <v>188900</v>
      </c>
      <c r="K193" s="23" t="s">
        <v>114</v>
      </c>
    </row>
    <row r="194" spans="1:11" ht="30.75" customHeight="1">
      <c r="A194" s="56"/>
      <c r="B194" s="56"/>
      <c r="C194" s="56"/>
      <c r="D194" s="56"/>
      <c r="E194" s="57"/>
      <c r="F194" s="9">
        <v>2</v>
      </c>
      <c r="G194" s="10" t="s">
        <v>113</v>
      </c>
      <c r="H194" s="12">
        <f>J194/1.2</f>
        <v>198250</v>
      </c>
      <c r="I194" s="12">
        <f>J194-H194</f>
        <v>39650</v>
      </c>
      <c r="J194" s="12">
        <v>237900</v>
      </c>
      <c r="K194" s="50"/>
    </row>
    <row r="195" spans="1:11" ht="30.75" customHeight="1">
      <c r="A195" s="56"/>
      <c r="B195" s="56"/>
      <c r="C195" s="56"/>
      <c r="D195" s="56"/>
      <c r="E195" s="57"/>
      <c r="F195" s="9">
        <v>3</v>
      </c>
      <c r="G195" s="10" t="s">
        <v>101</v>
      </c>
      <c r="H195" s="12">
        <v>259900</v>
      </c>
      <c r="I195" s="12">
        <v>0</v>
      </c>
      <c r="J195" s="12">
        <v>259900</v>
      </c>
      <c r="K195" s="50"/>
    </row>
    <row r="196" spans="1:11" ht="26.25" customHeight="1">
      <c r="A196" s="56">
        <v>60</v>
      </c>
      <c r="B196" s="56" t="s">
        <v>65</v>
      </c>
      <c r="C196" s="56" t="s">
        <v>0</v>
      </c>
      <c r="D196" s="56">
        <v>15</v>
      </c>
      <c r="E196" s="59">
        <v>1283700</v>
      </c>
      <c r="F196" s="9">
        <v>1</v>
      </c>
      <c r="G196" s="23" t="s">
        <v>114</v>
      </c>
      <c r="H196" s="13">
        <f t="shared" ref="H196:H207" si="21">J196/1.2</f>
        <v>914300</v>
      </c>
      <c r="I196" s="13">
        <f t="shared" ref="I196:I207" si="22">J196-H196</f>
        <v>182860</v>
      </c>
      <c r="J196" s="13">
        <v>1097160</v>
      </c>
      <c r="K196" s="23" t="s">
        <v>114</v>
      </c>
    </row>
    <row r="197" spans="1:11" ht="29.25" customHeight="1">
      <c r="A197" s="56"/>
      <c r="B197" s="56"/>
      <c r="C197" s="56"/>
      <c r="D197" s="56"/>
      <c r="E197" s="59"/>
      <c r="F197" s="9">
        <v>2</v>
      </c>
      <c r="G197" s="10" t="s">
        <v>113</v>
      </c>
      <c r="H197" s="12">
        <f t="shared" si="21"/>
        <v>1228500</v>
      </c>
      <c r="I197" s="12">
        <f t="shared" si="22"/>
        <v>245700</v>
      </c>
      <c r="J197" s="12">
        <v>1474200</v>
      </c>
      <c r="K197" s="10"/>
    </row>
    <row r="198" spans="1:11" ht="23.25" customHeight="1">
      <c r="A198" s="56">
        <v>61</v>
      </c>
      <c r="B198" s="56" t="s">
        <v>86</v>
      </c>
      <c r="C198" s="56" t="s">
        <v>0</v>
      </c>
      <c r="D198" s="56">
        <v>60</v>
      </c>
      <c r="E198" s="57">
        <v>2818200</v>
      </c>
      <c r="F198" s="9">
        <v>1</v>
      </c>
      <c r="G198" s="23" t="s">
        <v>114</v>
      </c>
      <c r="H198" s="13">
        <f>J198/1.2</f>
        <v>2076100</v>
      </c>
      <c r="I198" s="13">
        <f>J198-H198</f>
        <v>415220</v>
      </c>
      <c r="J198" s="13">
        <v>2491320</v>
      </c>
      <c r="K198" s="23" t="s">
        <v>114</v>
      </c>
    </row>
    <row r="199" spans="1:11" ht="27.75" customHeight="1">
      <c r="A199" s="56"/>
      <c r="B199" s="56"/>
      <c r="C199" s="56"/>
      <c r="D199" s="56"/>
      <c r="E199" s="57"/>
      <c r="F199" s="9">
        <v>2</v>
      </c>
      <c r="G199" s="24" t="s">
        <v>113</v>
      </c>
      <c r="H199" s="11">
        <f t="shared" si="21"/>
        <v>2884500</v>
      </c>
      <c r="I199" s="11">
        <f t="shared" si="22"/>
        <v>576900</v>
      </c>
      <c r="J199" s="11">
        <v>3461400</v>
      </c>
      <c r="K199" s="52"/>
    </row>
    <row r="200" spans="1:11" ht="24" customHeight="1">
      <c r="A200" s="56">
        <v>62</v>
      </c>
      <c r="B200" s="56" t="s">
        <v>66</v>
      </c>
      <c r="C200" s="56" t="s">
        <v>0</v>
      </c>
      <c r="D200" s="56">
        <v>400</v>
      </c>
      <c r="E200" s="57">
        <v>7264000</v>
      </c>
      <c r="F200" s="9">
        <v>1</v>
      </c>
      <c r="G200" s="23" t="s">
        <v>112</v>
      </c>
      <c r="H200" s="13">
        <f t="shared" si="21"/>
        <v>6020000</v>
      </c>
      <c r="I200" s="13">
        <f t="shared" si="22"/>
        <v>1204000</v>
      </c>
      <c r="J200" s="13">
        <v>7224000</v>
      </c>
      <c r="K200" s="23" t="s">
        <v>112</v>
      </c>
    </row>
    <row r="201" spans="1:11" ht="22.5" customHeight="1">
      <c r="A201" s="56"/>
      <c r="B201" s="56"/>
      <c r="C201" s="56"/>
      <c r="D201" s="56"/>
      <c r="E201" s="57"/>
      <c r="F201" s="9">
        <v>2</v>
      </c>
      <c r="G201" s="10" t="s">
        <v>114</v>
      </c>
      <c r="H201" s="12">
        <f t="shared" si="21"/>
        <v>7051333.333333334</v>
      </c>
      <c r="I201" s="12">
        <f t="shared" si="22"/>
        <v>1410266.666666666</v>
      </c>
      <c r="J201" s="11">
        <v>8461600</v>
      </c>
      <c r="K201" s="50"/>
    </row>
    <row r="202" spans="1:11" ht="22.5" customHeight="1">
      <c r="A202" s="56"/>
      <c r="B202" s="56"/>
      <c r="C202" s="56"/>
      <c r="D202" s="56"/>
      <c r="E202" s="57"/>
      <c r="F202" s="9">
        <v>3</v>
      </c>
      <c r="G202" s="10" t="s">
        <v>113</v>
      </c>
      <c r="H202" s="12">
        <f t="shared" si="21"/>
        <v>13600000</v>
      </c>
      <c r="I202" s="12">
        <f t="shared" si="22"/>
        <v>2720000</v>
      </c>
      <c r="J202" s="12">
        <v>16320000</v>
      </c>
      <c r="K202" s="50"/>
    </row>
    <row r="203" spans="1:11" ht="27.75" customHeight="1">
      <c r="A203" s="56">
        <v>63</v>
      </c>
      <c r="B203" s="56" t="s">
        <v>67</v>
      </c>
      <c r="C203" s="56" t="s">
        <v>0</v>
      </c>
      <c r="D203" s="56">
        <v>2</v>
      </c>
      <c r="E203" s="57">
        <v>46000</v>
      </c>
      <c r="F203" s="9">
        <v>1</v>
      </c>
      <c r="G203" s="23" t="s">
        <v>114</v>
      </c>
      <c r="H203" s="13">
        <f t="shared" si="21"/>
        <v>38333.333333333336</v>
      </c>
      <c r="I203" s="13">
        <f t="shared" si="22"/>
        <v>7666.6666666666642</v>
      </c>
      <c r="J203" s="13">
        <v>46000</v>
      </c>
      <c r="K203" s="13" t="s">
        <v>114</v>
      </c>
    </row>
    <row r="204" spans="1:11" ht="27.75" customHeight="1">
      <c r="A204" s="56"/>
      <c r="B204" s="56"/>
      <c r="C204" s="56"/>
      <c r="D204" s="56"/>
      <c r="E204" s="57"/>
      <c r="F204" s="9">
        <v>2</v>
      </c>
      <c r="G204" s="10" t="s">
        <v>91</v>
      </c>
      <c r="H204" s="19">
        <f t="shared" si="21"/>
        <v>66666.666666666672</v>
      </c>
      <c r="I204" s="19">
        <f t="shared" si="22"/>
        <v>13333.333333333328</v>
      </c>
      <c r="J204" s="19">
        <v>80000</v>
      </c>
      <c r="K204" s="23"/>
    </row>
    <row r="205" spans="1:11" ht="27.75" customHeight="1">
      <c r="A205" s="56"/>
      <c r="B205" s="56"/>
      <c r="C205" s="56"/>
      <c r="D205" s="56"/>
      <c r="E205" s="57"/>
      <c r="F205" s="9">
        <v>3</v>
      </c>
      <c r="G205" s="10" t="s">
        <v>113</v>
      </c>
      <c r="H205" s="12">
        <f t="shared" si="21"/>
        <v>100000</v>
      </c>
      <c r="I205" s="12">
        <f t="shared" si="22"/>
        <v>20000</v>
      </c>
      <c r="J205" s="12">
        <v>120000</v>
      </c>
      <c r="K205" s="50"/>
    </row>
    <row r="206" spans="1:11" ht="27.75" customHeight="1">
      <c r="A206" s="43">
        <v>64</v>
      </c>
      <c r="B206" s="43" t="s">
        <v>68</v>
      </c>
      <c r="C206" s="43" t="s">
        <v>0</v>
      </c>
      <c r="D206" s="43">
        <v>10</v>
      </c>
      <c r="E206" s="42">
        <v>344000</v>
      </c>
      <c r="F206" s="9">
        <v>1</v>
      </c>
      <c r="G206" s="23" t="s">
        <v>114</v>
      </c>
      <c r="H206" s="13">
        <f t="shared" si="21"/>
        <v>274616.66666666669</v>
      </c>
      <c r="I206" s="13">
        <f t="shared" si="22"/>
        <v>54923.333333333314</v>
      </c>
      <c r="J206" s="13">
        <v>329540</v>
      </c>
      <c r="K206" s="23" t="s">
        <v>114</v>
      </c>
    </row>
    <row r="207" spans="1:11" ht="34.5" customHeight="1">
      <c r="A207" s="43">
        <v>65</v>
      </c>
      <c r="B207" s="43" t="s">
        <v>69</v>
      </c>
      <c r="C207" s="43" t="s">
        <v>0</v>
      </c>
      <c r="D207" s="43">
        <v>10</v>
      </c>
      <c r="E207" s="42">
        <v>556500</v>
      </c>
      <c r="F207" s="9">
        <v>1</v>
      </c>
      <c r="G207" s="24" t="s">
        <v>114</v>
      </c>
      <c r="H207" s="11">
        <f t="shared" si="21"/>
        <v>470350</v>
      </c>
      <c r="I207" s="11">
        <f t="shared" si="22"/>
        <v>94070</v>
      </c>
      <c r="J207" s="11">
        <v>564420</v>
      </c>
      <c r="K207" s="47" t="s">
        <v>118</v>
      </c>
    </row>
    <row r="208" spans="1:11" ht="28.5" customHeight="1">
      <c r="A208" s="56">
        <v>66</v>
      </c>
      <c r="B208" s="56" t="s">
        <v>70</v>
      </c>
      <c r="C208" s="56" t="s">
        <v>0</v>
      </c>
      <c r="D208" s="56">
        <v>300</v>
      </c>
      <c r="E208" s="57">
        <v>5316000</v>
      </c>
      <c r="F208" s="9">
        <v>1</v>
      </c>
      <c r="G208" s="23" t="s">
        <v>112</v>
      </c>
      <c r="H208" s="13">
        <f>J208/1.2</f>
        <v>4387500</v>
      </c>
      <c r="I208" s="13">
        <f>J208-H208</f>
        <v>877500</v>
      </c>
      <c r="J208" s="13">
        <v>5265000</v>
      </c>
      <c r="K208" s="23" t="s">
        <v>112</v>
      </c>
    </row>
    <row r="209" spans="1:11" ht="28.5" customHeight="1">
      <c r="A209" s="56"/>
      <c r="B209" s="56"/>
      <c r="C209" s="56"/>
      <c r="D209" s="56"/>
      <c r="E209" s="57"/>
      <c r="F209" s="9">
        <v>2</v>
      </c>
      <c r="G209" s="24" t="s">
        <v>97</v>
      </c>
      <c r="H209" s="11">
        <v>5031000</v>
      </c>
      <c r="I209" s="11">
        <v>0</v>
      </c>
      <c r="J209" s="11">
        <v>5031000</v>
      </c>
      <c r="K209" s="47"/>
    </row>
    <row r="210" spans="1:11" ht="27.75" customHeight="1">
      <c r="A210" s="56"/>
      <c r="B210" s="56"/>
      <c r="C210" s="56"/>
      <c r="D210" s="56"/>
      <c r="E210" s="57"/>
      <c r="F210" s="9">
        <v>3</v>
      </c>
      <c r="G210" s="10" t="s">
        <v>96</v>
      </c>
      <c r="H210" s="19">
        <f t="shared" ref="H210:H215" si="23">J210/1.2</f>
        <v>4725000</v>
      </c>
      <c r="I210" s="19">
        <f t="shared" ref="I210:I215" si="24">J210-H210</f>
        <v>945000</v>
      </c>
      <c r="J210" s="19">
        <v>5670000</v>
      </c>
      <c r="K210" s="47"/>
    </row>
    <row r="211" spans="1:11" ht="27.75" customHeight="1">
      <c r="A211" s="56"/>
      <c r="B211" s="56"/>
      <c r="C211" s="56"/>
      <c r="D211" s="56"/>
      <c r="E211" s="57"/>
      <c r="F211" s="9">
        <v>4</v>
      </c>
      <c r="G211" s="10" t="s">
        <v>113</v>
      </c>
      <c r="H211" s="12">
        <f t="shared" si="23"/>
        <v>6975000</v>
      </c>
      <c r="I211" s="12">
        <f t="shared" si="24"/>
        <v>1395000</v>
      </c>
      <c r="J211" s="12">
        <v>8370000</v>
      </c>
      <c r="K211" s="10"/>
    </row>
    <row r="212" spans="1:11" ht="43.5" customHeight="1">
      <c r="A212" s="43">
        <v>67</v>
      </c>
      <c r="B212" s="43" t="s">
        <v>71</v>
      </c>
      <c r="C212" s="43" t="s">
        <v>0</v>
      </c>
      <c r="D212" s="43">
        <v>1500</v>
      </c>
      <c r="E212" s="42">
        <v>1275000</v>
      </c>
      <c r="F212" s="9">
        <v>1</v>
      </c>
      <c r="G212" s="23" t="s">
        <v>105</v>
      </c>
      <c r="H212" s="13">
        <f t="shared" si="23"/>
        <v>1050000</v>
      </c>
      <c r="I212" s="13">
        <f t="shared" si="24"/>
        <v>210000</v>
      </c>
      <c r="J212" s="13">
        <v>1260000</v>
      </c>
      <c r="K212" s="30" t="s">
        <v>105</v>
      </c>
    </row>
    <row r="213" spans="1:11" ht="36.75" customHeight="1">
      <c r="A213" s="43">
        <v>68</v>
      </c>
      <c r="B213" s="43" t="s">
        <v>72</v>
      </c>
      <c r="C213" s="43" t="s">
        <v>0</v>
      </c>
      <c r="D213" s="43">
        <v>300</v>
      </c>
      <c r="E213" s="42">
        <v>217200</v>
      </c>
      <c r="F213" s="9">
        <v>1</v>
      </c>
      <c r="G213" s="23" t="s">
        <v>105</v>
      </c>
      <c r="H213" s="13">
        <f t="shared" si="23"/>
        <v>162000</v>
      </c>
      <c r="I213" s="13">
        <f t="shared" si="24"/>
        <v>32400</v>
      </c>
      <c r="J213" s="13">
        <v>194400</v>
      </c>
      <c r="K213" s="30" t="s">
        <v>105</v>
      </c>
    </row>
    <row r="214" spans="1:11" ht="29.25" customHeight="1">
      <c r="A214" s="56">
        <v>69</v>
      </c>
      <c r="B214" s="56" t="s">
        <v>73</v>
      </c>
      <c r="C214" s="56" t="s">
        <v>0</v>
      </c>
      <c r="D214" s="56">
        <v>1000</v>
      </c>
      <c r="E214" s="57">
        <v>610000</v>
      </c>
      <c r="F214" s="9">
        <v>1</v>
      </c>
      <c r="G214" s="24" t="s">
        <v>114</v>
      </c>
      <c r="H214" s="11">
        <f t="shared" si="23"/>
        <v>553333.33333333337</v>
      </c>
      <c r="I214" s="11">
        <f t="shared" si="24"/>
        <v>110666.66666666663</v>
      </c>
      <c r="J214" s="11">
        <v>664000</v>
      </c>
      <c r="K214" s="55" t="s">
        <v>118</v>
      </c>
    </row>
    <row r="215" spans="1:11" ht="27.75" customHeight="1">
      <c r="A215" s="56"/>
      <c r="B215" s="56"/>
      <c r="C215" s="56"/>
      <c r="D215" s="56"/>
      <c r="E215" s="57"/>
      <c r="F215" s="9">
        <v>2</v>
      </c>
      <c r="G215" s="10" t="s">
        <v>91</v>
      </c>
      <c r="H215" s="19">
        <f t="shared" si="23"/>
        <v>916666.66666666674</v>
      </c>
      <c r="I215" s="19">
        <f t="shared" si="24"/>
        <v>183333.33333333326</v>
      </c>
      <c r="J215" s="19">
        <v>1100000</v>
      </c>
      <c r="K215" s="55"/>
    </row>
    <row r="216" spans="1:11" ht="29.25" customHeight="1">
      <c r="A216" s="56">
        <v>70</v>
      </c>
      <c r="B216" s="56" t="s">
        <v>74</v>
      </c>
      <c r="C216" s="56" t="s">
        <v>0</v>
      </c>
      <c r="D216" s="56">
        <v>30</v>
      </c>
      <c r="E216" s="57">
        <v>504000</v>
      </c>
      <c r="F216" s="9">
        <v>1</v>
      </c>
      <c r="G216" s="23" t="s">
        <v>105</v>
      </c>
      <c r="H216" s="13">
        <f>J216/1.2</f>
        <v>399900</v>
      </c>
      <c r="I216" s="13">
        <f>J216-H216</f>
        <v>79980</v>
      </c>
      <c r="J216" s="13">
        <v>479880</v>
      </c>
      <c r="K216" s="30" t="s">
        <v>105</v>
      </c>
    </row>
    <row r="217" spans="1:11" ht="29.25" customHeight="1">
      <c r="A217" s="56"/>
      <c r="B217" s="56"/>
      <c r="C217" s="56"/>
      <c r="D217" s="56"/>
      <c r="E217" s="57"/>
      <c r="F217" s="9">
        <v>2</v>
      </c>
      <c r="G217" s="24" t="s">
        <v>97</v>
      </c>
      <c r="H217" s="11">
        <v>474000</v>
      </c>
      <c r="I217" s="11">
        <v>0</v>
      </c>
      <c r="J217" s="11">
        <v>474000</v>
      </c>
      <c r="K217" s="47"/>
    </row>
    <row r="218" spans="1:11" ht="27.75" customHeight="1">
      <c r="A218" s="56"/>
      <c r="B218" s="56"/>
      <c r="C218" s="56"/>
      <c r="D218" s="56"/>
      <c r="E218" s="57"/>
      <c r="F218" s="9">
        <v>3</v>
      </c>
      <c r="G218" s="10" t="s">
        <v>114</v>
      </c>
      <c r="H218" s="12">
        <f>J218/1.2</f>
        <v>786850</v>
      </c>
      <c r="I218" s="12">
        <f>J218-H218</f>
        <v>157370</v>
      </c>
      <c r="J218" s="11">
        <v>944220</v>
      </c>
      <c r="K218" s="10"/>
    </row>
    <row r="219" spans="1:11" ht="27.75" customHeight="1">
      <c r="A219" s="56"/>
      <c r="B219" s="56"/>
      <c r="C219" s="56"/>
      <c r="D219" s="56"/>
      <c r="E219" s="57"/>
      <c r="F219" s="9">
        <v>4</v>
      </c>
      <c r="G219" s="10" t="s">
        <v>113</v>
      </c>
      <c r="H219" s="12">
        <f>J219/1.2</f>
        <v>600000</v>
      </c>
      <c r="I219" s="12">
        <f>J219-H219</f>
        <v>120000</v>
      </c>
      <c r="J219" s="12">
        <v>720000</v>
      </c>
      <c r="K219" s="10"/>
    </row>
    <row r="220" spans="1:11" ht="33" customHeight="1">
      <c r="A220" s="56">
        <v>71</v>
      </c>
      <c r="B220" s="56" t="s">
        <v>75</v>
      </c>
      <c r="C220" s="56" t="s">
        <v>0</v>
      </c>
      <c r="D220" s="56">
        <v>1779</v>
      </c>
      <c r="E220" s="57">
        <v>1270206</v>
      </c>
      <c r="F220" s="9">
        <v>1</v>
      </c>
      <c r="G220" s="23" t="s">
        <v>100</v>
      </c>
      <c r="H220" s="13">
        <v>800550</v>
      </c>
      <c r="I220" s="13">
        <v>0</v>
      </c>
      <c r="J220" s="13">
        <v>800550</v>
      </c>
      <c r="K220" s="23" t="s">
        <v>100</v>
      </c>
    </row>
    <row r="221" spans="1:11" ht="27.75" customHeight="1">
      <c r="A221" s="56"/>
      <c r="B221" s="56"/>
      <c r="C221" s="56"/>
      <c r="D221" s="56"/>
      <c r="E221" s="57"/>
      <c r="F221" s="9">
        <v>2</v>
      </c>
      <c r="G221" s="10" t="s">
        <v>96</v>
      </c>
      <c r="H221" s="20">
        <f>J221/1.2</f>
        <v>1067400</v>
      </c>
      <c r="I221" s="20">
        <f>J221-H221</f>
        <v>213480</v>
      </c>
      <c r="J221" s="19">
        <v>1280880</v>
      </c>
      <c r="K221" s="50"/>
    </row>
    <row r="222" spans="1:11" ht="27.75" customHeight="1">
      <c r="A222" s="56"/>
      <c r="B222" s="56"/>
      <c r="C222" s="56"/>
      <c r="D222" s="56"/>
      <c r="E222" s="57"/>
      <c r="F222" s="9">
        <v>3</v>
      </c>
      <c r="G222" s="10" t="s">
        <v>104</v>
      </c>
      <c r="H222" s="12">
        <v>1423000</v>
      </c>
      <c r="I222" s="12">
        <v>0</v>
      </c>
      <c r="J222" s="12">
        <v>1423000</v>
      </c>
      <c r="K222" s="50"/>
    </row>
    <row r="223" spans="1:11" ht="27.75" customHeight="1">
      <c r="A223" s="56"/>
      <c r="B223" s="56"/>
      <c r="C223" s="56"/>
      <c r="D223" s="56"/>
      <c r="E223" s="57"/>
      <c r="F223" s="9">
        <v>4</v>
      </c>
      <c r="G223" s="10" t="s">
        <v>103</v>
      </c>
      <c r="H223" s="19">
        <v>1423200</v>
      </c>
      <c r="I223" s="12">
        <v>0</v>
      </c>
      <c r="J223" s="19">
        <v>1423200</v>
      </c>
      <c r="K223" s="50"/>
    </row>
    <row r="224" spans="1:11" ht="27.75" customHeight="1">
      <c r="A224" s="56"/>
      <c r="B224" s="56"/>
      <c r="C224" s="56"/>
      <c r="D224" s="56"/>
      <c r="E224" s="57"/>
      <c r="F224" s="9">
        <v>5</v>
      </c>
      <c r="G224" s="10" t="s">
        <v>114</v>
      </c>
      <c r="H224" s="12">
        <f>J224/1.2</f>
        <v>1304600</v>
      </c>
      <c r="I224" s="12">
        <f>J224-H224</f>
        <v>260920</v>
      </c>
      <c r="J224" s="11">
        <v>1565520</v>
      </c>
      <c r="K224" s="50"/>
    </row>
    <row r="225" spans="1:11" ht="29.25" customHeight="1">
      <c r="A225" s="56">
        <v>72</v>
      </c>
      <c r="B225" s="56" t="s">
        <v>76</v>
      </c>
      <c r="C225" s="56" t="s">
        <v>0</v>
      </c>
      <c r="D225" s="56">
        <v>100</v>
      </c>
      <c r="E225" s="57">
        <v>311000</v>
      </c>
      <c r="F225" s="9">
        <v>1</v>
      </c>
      <c r="G225" s="23" t="s">
        <v>100</v>
      </c>
      <c r="H225" s="13">
        <v>150000</v>
      </c>
      <c r="I225" s="13">
        <v>0</v>
      </c>
      <c r="J225" s="13">
        <v>150000</v>
      </c>
      <c r="K225" s="23" t="s">
        <v>100</v>
      </c>
    </row>
    <row r="226" spans="1:11" ht="27.75" customHeight="1">
      <c r="A226" s="56"/>
      <c r="B226" s="56"/>
      <c r="C226" s="56"/>
      <c r="D226" s="56"/>
      <c r="E226" s="57"/>
      <c r="F226" s="9">
        <v>2</v>
      </c>
      <c r="G226" s="10" t="s">
        <v>104</v>
      </c>
      <c r="H226" s="12">
        <v>180000</v>
      </c>
      <c r="I226" s="12">
        <v>0</v>
      </c>
      <c r="J226" s="12">
        <v>180000</v>
      </c>
      <c r="K226" s="50"/>
    </row>
    <row r="227" spans="1:11" ht="27.75" customHeight="1">
      <c r="A227" s="56"/>
      <c r="B227" s="56"/>
      <c r="C227" s="56"/>
      <c r="D227" s="56"/>
      <c r="E227" s="57"/>
      <c r="F227" s="9">
        <v>3</v>
      </c>
      <c r="G227" s="10" t="s">
        <v>96</v>
      </c>
      <c r="H227" s="20">
        <f>J227/1.2</f>
        <v>170000</v>
      </c>
      <c r="I227" s="20">
        <f>J227-H227</f>
        <v>34000</v>
      </c>
      <c r="J227" s="19">
        <v>204000</v>
      </c>
      <c r="K227" s="50"/>
    </row>
    <row r="228" spans="1:11" ht="27.75" customHeight="1">
      <c r="A228" s="56"/>
      <c r="B228" s="56"/>
      <c r="C228" s="56"/>
      <c r="D228" s="56"/>
      <c r="E228" s="57"/>
      <c r="F228" s="9">
        <v>4</v>
      </c>
      <c r="G228" s="10" t="s">
        <v>103</v>
      </c>
      <c r="H228" s="19">
        <v>239500</v>
      </c>
      <c r="I228" s="12">
        <v>0</v>
      </c>
      <c r="J228" s="19">
        <v>239500</v>
      </c>
      <c r="K228" s="50"/>
    </row>
    <row r="229" spans="1:11" ht="27.75" customHeight="1">
      <c r="A229" s="56"/>
      <c r="B229" s="56"/>
      <c r="C229" s="56"/>
      <c r="D229" s="56"/>
      <c r="E229" s="57"/>
      <c r="F229" s="9">
        <v>5</v>
      </c>
      <c r="G229" s="10" t="s">
        <v>114</v>
      </c>
      <c r="H229" s="12">
        <f>J229/1.2</f>
        <v>290833.33333333337</v>
      </c>
      <c r="I229" s="12">
        <f>J229-H229</f>
        <v>58166.666666666628</v>
      </c>
      <c r="J229" s="11">
        <v>349000</v>
      </c>
      <c r="K229" s="50"/>
    </row>
    <row r="230" spans="1:11" ht="36" customHeight="1">
      <c r="A230" s="56">
        <v>73</v>
      </c>
      <c r="B230" s="56" t="s">
        <v>77</v>
      </c>
      <c r="C230" s="56" t="s">
        <v>0</v>
      </c>
      <c r="D230" s="56">
        <v>644</v>
      </c>
      <c r="E230" s="57">
        <v>4160240</v>
      </c>
      <c r="F230" s="9">
        <v>1</v>
      </c>
      <c r="G230" s="12" t="s">
        <v>104</v>
      </c>
      <c r="H230" s="12">
        <v>3220000</v>
      </c>
      <c r="I230" s="12">
        <v>0</v>
      </c>
      <c r="J230" s="12">
        <v>3220000</v>
      </c>
      <c r="K230" s="64" t="s">
        <v>120</v>
      </c>
    </row>
    <row r="231" spans="1:11" ht="27.75" customHeight="1">
      <c r="A231" s="56"/>
      <c r="B231" s="56"/>
      <c r="C231" s="56"/>
      <c r="D231" s="56"/>
      <c r="E231" s="57"/>
      <c r="F231" s="9">
        <v>2</v>
      </c>
      <c r="G231" s="10" t="s">
        <v>100</v>
      </c>
      <c r="H231" s="12">
        <v>3284400</v>
      </c>
      <c r="I231" s="12">
        <v>0</v>
      </c>
      <c r="J231" s="12">
        <v>3284400</v>
      </c>
      <c r="K231" s="65"/>
    </row>
    <row r="232" spans="1:11" ht="27.75" customHeight="1">
      <c r="A232" s="56"/>
      <c r="B232" s="56"/>
      <c r="C232" s="56"/>
      <c r="D232" s="56"/>
      <c r="E232" s="57"/>
      <c r="F232" s="9">
        <v>3</v>
      </c>
      <c r="G232" s="10" t="s">
        <v>103</v>
      </c>
      <c r="H232" s="19">
        <v>4765600</v>
      </c>
      <c r="I232" s="12">
        <v>0</v>
      </c>
      <c r="J232" s="19">
        <v>4765600</v>
      </c>
      <c r="K232" s="65"/>
    </row>
    <row r="233" spans="1:11" ht="27.75" customHeight="1">
      <c r="A233" s="56"/>
      <c r="B233" s="56"/>
      <c r="C233" s="56"/>
      <c r="D233" s="56"/>
      <c r="E233" s="57"/>
      <c r="F233" s="9">
        <v>4</v>
      </c>
      <c r="G233" s="10" t="s">
        <v>114</v>
      </c>
      <c r="H233" s="12">
        <f>J233/1.2</f>
        <v>5022126.666666667</v>
      </c>
      <c r="I233" s="12">
        <f>J233-H233</f>
        <v>1004425.333333333</v>
      </c>
      <c r="J233" s="11">
        <v>6026552</v>
      </c>
      <c r="K233" s="65"/>
    </row>
    <row r="234" spans="1:11" ht="27.75" customHeight="1">
      <c r="A234" s="56"/>
      <c r="B234" s="56"/>
      <c r="C234" s="56"/>
      <c r="D234" s="56"/>
      <c r="E234" s="57"/>
      <c r="F234" s="28">
        <v>5</v>
      </c>
      <c r="G234" s="24" t="s">
        <v>96</v>
      </c>
      <c r="H234" s="11">
        <f>J234/1.2</f>
        <v>5023200</v>
      </c>
      <c r="I234" s="11">
        <f>J234-H234</f>
        <v>1004640</v>
      </c>
      <c r="J234" s="11">
        <v>6027840</v>
      </c>
      <c r="K234" s="66"/>
    </row>
    <row r="235" spans="1:11" ht="28.5" customHeight="1">
      <c r="A235" s="56">
        <v>74</v>
      </c>
      <c r="B235" s="56" t="s">
        <v>78</v>
      </c>
      <c r="C235" s="56" t="s">
        <v>0</v>
      </c>
      <c r="D235" s="56">
        <v>816</v>
      </c>
      <c r="E235" s="57">
        <v>1942896</v>
      </c>
      <c r="F235" s="9">
        <v>1</v>
      </c>
      <c r="G235" s="23" t="s">
        <v>100</v>
      </c>
      <c r="H235" s="13">
        <v>1059600</v>
      </c>
      <c r="I235" s="13">
        <v>0</v>
      </c>
      <c r="J235" s="13">
        <v>1509600</v>
      </c>
      <c r="K235" s="23" t="s">
        <v>100</v>
      </c>
    </row>
    <row r="236" spans="1:11" ht="27.75" customHeight="1">
      <c r="A236" s="56"/>
      <c r="B236" s="56"/>
      <c r="C236" s="56"/>
      <c r="D236" s="56"/>
      <c r="E236" s="57"/>
      <c r="F236" s="9">
        <v>2</v>
      </c>
      <c r="G236" s="10" t="s">
        <v>104</v>
      </c>
      <c r="H236" s="12">
        <v>1632000</v>
      </c>
      <c r="I236" s="12">
        <v>0</v>
      </c>
      <c r="J236" s="12">
        <v>1632000</v>
      </c>
      <c r="K236" s="50"/>
    </row>
    <row r="237" spans="1:11" ht="27.75" customHeight="1">
      <c r="A237" s="56"/>
      <c r="B237" s="56"/>
      <c r="C237" s="56"/>
      <c r="D237" s="56"/>
      <c r="E237" s="57"/>
      <c r="F237" s="9">
        <v>3</v>
      </c>
      <c r="G237" s="10" t="s">
        <v>103</v>
      </c>
      <c r="H237" s="19">
        <v>2733600</v>
      </c>
      <c r="I237" s="12">
        <v>0</v>
      </c>
      <c r="J237" s="19">
        <v>2733600</v>
      </c>
      <c r="K237" s="50"/>
    </row>
    <row r="238" spans="1:11" ht="27.75" customHeight="1">
      <c r="A238" s="56"/>
      <c r="B238" s="56"/>
      <c r="C238" s="56"/>
      <c r="D238" s="56"/>
      <c r="E238" s="57"/>
      <c r="F238" s="9">
        <v>4</v>
      </c>
      <c r="G238" s="10" t="s">
        <v>114</v>
      </c>
      <c r="H238" s="12">
        <f t="shared" ref="H238:H244" si="25">J238/1.2</f>
        <v>2371840</v>
      </c>
      <c r="I238" s="12">
        <f t="shared" ref="I238:I244" si="26">J238-H238</f>
        <v>474368</v>
      </c>
      <c r="J238" s="11">
        <v>2846208</v>
      </c>
      <c r="K238" s="50"/>
    </row>
    <row r="239" spans="1:11" ht="27.75" customHeight="1">
      <c r="A239" s="56"/>
      <c r="B239" s="56"/>
      <c r="C239" s="56"/>
      <c r="D239" s="56"/>
      <c r="E239" s="57"/>
      <c r="F239" s="9">
        <v>5</v>
      </c>
      <c r="G239" s="10" t="s">
        <v>96</v>
      </c>
      <c r="H239" s="12">
        <f t="shared" si="25"/>
        <v>2937600</v>
      </c>
      <c r="I239" s="12">
        <f t="shared" si="26"/>
        <v>587520</v>
      </c>
      <c r="J239" s="19">
        <v>3525120</v>
      </c>
      <c r="K239" s="50"/>
    </row>
    <row r="240" spans="1:11" ht="50.25" customHeight="1">
      <c r="A240" s="43">
        <v>75</v>
      </c>
      <c r="B240" s="43" t="s">
        <v>87</v>
      </c>
      <c r="C240" s="43" t="s">
        <v>0</v>
      </c>
      <c r="D240" s="43">
        <v>292</v>
      </c>
      <c r="E240" s="42">
        <v>1880480</v>
      </c>
      <c r="F240" s="9">
        <v>1</v>
      </c>
      <c r="G240" s="23" t="s">
        <v>114</v>
      </c>
      <c r="H240" s="13">
        <f t="shared" si="25"/>
        <v>1252680</v>
      </c>
      <c r="I240" s="13">
        <f t="shared" si="26"/>
        <v>250536</v>
      </c>
      <c r="J240" s="13">
        <v>1503216</v>
      </c>
      <c r="K240" s="23" t="s">
        <v>114</v>
      </c>
    </row>
    <row r="241" spans="1:11" ht="50.25" customHeight="1">
      <c r="A241" s="43">
        <v>76</v>
      </c>
      <c r="B241" s="43" t="s">
        <v>79</v>
      </c>
      <c r="C241" s="43" t="s">
        <v>0</v>
      </c>
      <c r="D241" s="43">
        <v>183</v>
      </c>
      <c r="E241" s="42">
        <v>1469490</v>
      </c>
      <c r="F241" s="9">
        <v>1</v>
      </c>
      <c r="G241" s="24" t="s">
        <v>114</v>
      </c>
      <c r="H241" s="11">
        <f t="shared" si="25"/>
        <v>1241350</v>
      </c>
      <c r="I241" s="11">
        <f t="shared" si="26"/>
        <v>248270</v>
      </c>
      <c r="J241" s="11">
        <v>1489620</v>
      </c>
      <c r="K241" s="47" t="s">
        <v>118</v>
      </c>
    </row>
    <row r="242" spans="1:11" ht="50.25" customHeight="1">
      <c r="A242" s="43">
        <v>77</v>
      </c>
      <c r="B242" s="43" t="s">
        <v>80</v>
      </c>
      <c r="C242" s="43" t="s">
        <v>0</v>
      </c>
      <c r="D242" s="43">
        <v>317</v>
      </c>
      <c r="E242" s="42">
        <v>2859340</v>
      </c>
      <c r="F242" s="9">
        <v>1</v>
      </c>
      <c r="G242" s="23" t="s">
        <v>114</v>
      </c>
      <c r="H242" s="13">
        <f t="shared" si="25"/>
        <v>2317798.3333333335</v>
      </c>
      <c r="I242" s="13">
        <f t="shared" si="26"/>
        <v>463559.66666666651</v>
      </c>
      <c r="J242" s="13">
        <v>2781358</v>
      </c>
      <c r="K242" s="23" t="s">
        <v>114</v>
      </c>
    </row>
    <row r="243" spans="1:11" ht="50.25" customHeight="1">
      <c r="A243" s="43">
        <v>78</v>
      </c>
      <c r="B243" s="43" t="s">
        <v>81</v>
      </c>
      <c r="C243" s="43" t="s">
        <v>0</v>
      </c>
      <c r="D243" s="43">
        <v>188</v>
      </c>
      <c r="E243" s="42">
        <v>887360</v>
      </c>
      <c r="F243" s="9">
        <v>1</v>
      </c>
      <c r="G243" s="11" t="s">
        <v>114</v>
      </c>
      <c r="H243" s="11">
        <f t="shared" si="25"/>
        <v>1174530</v>
      </c>
      <c r="I243" s="11">
        <f t="shared" si="26"/>
        <v>234906</v>
      </c>
      <c r="J243" s="11">
        <v>1409436</v>
      </c>
      <c r="K243" s="47" t="s">
        <v>118</v>
      </c>
    </row>
    <row r="244" spans="1:11" ht="27.75" customHeight="1">
      <c r="A244" s="56">
        <v>79</v>
      </c>
      <c r="B244" s="56" t="s">
        <v>82</v>
      </c>
      <c r="C244" s="56" t="s">
        <v>0</v>
      </c>
      <c r="D244" s="56">
        <v>50</v>
      </c>
      <c r="E244" s="57">
        <v>496000</v>
      </c>
      <c r="F244" s="9">
        <v>1</v>
      </c>
      <c r="G244" s="23" t="s">
        <v>110</v>
      </c>
      <c r="H244" s="13">
        <f t="shared" si="25"/>
        <v>413000</v>
      </c>
      <c r="I244" s="13">
        <f t="shared" si="26"/>
        <v>82600</v>
      </c>
      <c r="J244" s="13">
        <v>495600</v>
      </c>
      <c r="K244" s="23" t="s">
        <v>110</v>
      </c>
    </row>
    <row r="245" spans="1:11" ht="27.75" customHeight="1">
      <c r="A245" s="56"/>
      <c r="B245" s="56"/>
      <c r="C245" s="56"/>
      <c r="D245" s="56"/>
      <c r="E245" s="57"/>
      <c r="F245" s="9">
        <v>2</v>
      </c>
      <c r="G245" s="10" t="s">
        <v>95</v>
      </c>
      <c r="H245" s="12">
        <v>1200000</v>
      </c>
      <c r="I245" s="12">
        <v>0</v>
      </c>
      <c r="J245" s="12">
        <v>1200000</v>
      </c>
      <c r="K245" s="50"/>
    </row>
    <row r="246" spans="1:11" ht="27.75" customHeight="1">
      <c r="A246" s="56"/>
      <c r="B246" s="56"/>
      <c r="C246" s="56"/>
      <c r="D246" s="56"/>
      <c r="E246" s="57"/>
      <c r="F246" s="9">
        <v>3</v>
      </c>
      <c r="G246" s="10" t="s">
        <v>106</v>
      </c>
      <c r="H246" s="12">
        <v>1249000</v>
      </c>
      <c r="I246" s="19">
        <v>0</v>
      </c>
      <c r="J246" s="12">
        <v>1249000</v>
      </c>
      <c r="K246" s="50"/>
    </row>
    <row r="247" spans="1:11" ht="27.75" customHeight="1">
      <c r="A247" s="56"/>
      <c r="B247" s="56"/>
      <c r="C247" s="56"/>
      <c r="D247" s="56"/>
      <c r="E247" s="57"/>
      <c r="F247" s="9">
        <v>4</v>
      </c>
      <c r="G247" s="10" t="s">
        <v>96</v>
      </c>
      <c r="H247" s="19">
        <f t="shared" ref="H247:H253" si="27">J247/1.2</f>
        <v>1500000</v>
      </c>
      <c r="I247" s="19">
        <f t="shared" ref="I247:I253" si="28">J247-H247</f>
        <v>300000</v>
      </c>
      <c r="J247" s="19">
        <v>1800000</v>
      </c>
      <c r="K247" s="50"/>
    </row>
    <row r="248" spans="1:11" ht="27.75" customHeight="1">
      <c r="A248" s="56">
        <v>80</v>
      </c>
      <c r="B248" s="56" t="s">
        <v>83</v>
      </c>
      <c r="C248" s="56" t="s">
        <v>0</v>
      </c>
      <c r="D248" s="56">
        <v>30</v>
      </c>
      <c r="E248" s="57">
        <v>8599500</v>
      </c>
      <c r="F248" s="9">
        <v>1</v>
      </c>
      <c r="G248" s="13" t="s">
        <v>109</v>
      </c>
      <c r="H248" s="13">
        <f t="shared" si="27"/>
        <v>5625000</v>
      </c>
      <c r="I248" s="13">
        <f t="shared" si="28"/>
        <v>1125000</v>
      </c>
      <c r="J248" s="13">
        <v>6750000</v>
      </c>
      <c r="K248" s="13" t="s">
        <v>109</v>
      </c>
    </row>
    <row r="249" spans="1:11" ht="27.75" customHeight="1">
      <c r="A249" s="56"/>
      <c r="B249" s="56"/>
      <c r="C249" s="56"/>
      <c r="D249" s="56"/>
      <c r="E249" s="57"/>
      <c r="F249" s="9">
        <v>2</v>
      </c>
      <c r="G249" s="10" t="s">
        <v>107</v>
      </c>
      <c r="H249" s="12">
        <f t="shared" si="27"/>
        <v>6350000</v>
      </c>
      <c r="I249" s="12">
        <f t="shared" si="28"/>
        <v>1270000</v>
      </c>
      <c r="J249" s="12">
        <v>7620000</v>
      </c>
      <c r="K249" s="10"/>
    </row>
    <row r="250" spans="1:11" ht="27.75" customHeight="1">
      <c r="A250" s="56"/>
      <c r="B250" s="56"/>
      <c r="C250" s="56"/>
      <c r="D250" s="56"/>
      <c r="E250" s="57"/>
      <c r="F250" s="9">
        <v>3</v>
      </c>
      <c r="G250" s="12" t="s">
        <v>96</v>
      </c>
      <c r="H250" s="12">
        <f t="shared" si="27"/>
        <v>8250000</v>
      </c>
      <c r="I250" s="12">
        <f t="shared" si="28"/>
        <v>1650000</v>
      </c>
      <c r="J250" s="12">
        <v>9900000</v>
      </c>
      <c r="K250" s="10"/>
    </row>
    <row r="251" spans="1:11" ht="27.75" customHeight="1">
      <c r="A251" s="56">
        <v>81</v>
      </c>
      <c r="B251" s="56" t="s">
        <v>83</v>
      </c>
      <c r="C251" s="56" t="s">
        <v>0</v>
      </c>
      <c r="D251" s="56">
        <v>20</v>
      </c>
      <c r="E251" s="57">
        <v>2540000</v>
      </c>
      <c r="F251" s="9">
        <v>1</v>
      </c>
      <c r="G251" s="13" t="s">
        <v>109</v>
      </c>
      <c r="H251" s="13">
        <f t="shared" si="27"/>
        <v>1365000</v>
      </c>
      <c r="I251" s="13">
        <f t="shared" si="28"/>
        <v>273000</v>
      </c>
      <c r="J251" s="13">
        <v>1638000</v>
      </c>
      <c r="K251" s="13" t="s">
        <v>109</v>
      </c>
    </row>
    <row r="252" spans="1:11" ht="27.75" customHeight="1">
      <c r="A252" s="56"/>
      <c r="B252" s="56"/>
      <c r="C252" s="56"/>
      <c r="D252" s="56"/>
      <c r="E252" s="57"/>
      <c r="F252" s="9">
        <v>2</v>
      </c>
      <c r="G252" s="10" t="s">
        <v>107</v>
      </c>
      <c r="H252" s="12">
        <f t="shared" si="27"/>
        <v>1983333.3333333335</v>
      </c>
      <c r="I252" s="12">
        <f t="shared" si="28"/>
        <v>396666.66666666651</v>
      </c>
      <c r="J252" s="12">
        <v>2380000</v>
      </c>
      <c r="K252" s="10"/>
    </row>
    <row r="253" spans="1:11" ht="27.75" customHeight="1">
      <c r="A253" s="56"/>
      <c r="B253" s="56"/>
      <c r="C253" s="56"/>
      <c r="D253" s="56"/>
      <c r="E253" s="57"/>
      <c r="F253" s="9">
        <v>3</v>
      </c>
      <c r="G253" s="12" t="s">
        <v>96</v>
      </c>
      <c r="H253" s="12">
        <f t="shared" si="27"/>
        <v>2500000</v>
      </c>
      <c r="I253" s="12">
        <f t="shared" si="28"/>
        <v>500000</v>
      </c>
      <c r="J253" s="19">
        <v>3000000</v>
      </c>
      <c r="K253" s="10"/>
    </row>
    <row r="254" spans="1:11" ht="15" customHeight="1">
      <c r="B254" s="63"/>
      <c r="C254" s="63"/>
      <c r="D254" s="63"/>
      <c r="E254" s="63"/>
      <c r="F254" s="63"/>
      <c r="G254" s="62"/>
      <c r="H254" s="62"/>
      <c r="I254" s="62"/>
      <c r="J254" s="8"/>
      <c r="K254" s="8"/>
    </row>
  </sheetData>
  <autoFilter ref="A6:K254"/>
  <sortState ref="G169:J170">
    <sortCondition ref="J169:J170"/>
  </sortState>
  <mergeCells count="305">
    <mergeCell ref="K230:K234"/>
    <mergeCell ref="A251:A253"/>
    <mergeCell ref="B251:B253"/>
    <mergeCell ref="C251:C253"/>
    <mergeCell ref="D251:D253"/>
    <mergeCell ref="E251:E253"/>
    <mergeCell ref="B225:B229"/>
    <mergeCell ref="C225:C229"/>
    <mergeCell ref="D225:D229"/>
    <mergeCell ref="E225:E229"/>
    <mergeCell ref="A214:A215"/>
    <mergeCell ref="B214:B215"/>
    <mergeCell ref="E248:E250"/>
    <mergeCell ref="A225:A229"/>
    <mergeCell ref="D235:D239"/>
    <mergeCell ref="E235:E239"/>
    <mergeCell ref="A230:A234"/>
    <mergeCell ref="B230:B234"/>
    <mergeCell ref="A244:A247"/>
    <mergeCell ref="B244:B247"/>
    <mergeCell ref="D244:D247"/>
    <mergeCell ref="E244:E247"/>
    <mergeCell ref="C244:C247"/>
    <mergeCell ref="A248:A250"/>
    <mergeCell ref="B248:B250"/>
    <mergeCell ref="C248:C250"/>
    <mergeCell ref="C214:C215"/>
    <mergeCell ref="D214:D215"/>
    <mergeCell ref="E214:E215"/>
    <mergeCell ref="E230:E234"/>
    <mergeCell ref="A220:A224"/>
    <mergeCell ref="A235:A239"/>
    <mergeCell ref="A216:A219"/>
    <mergeCell ref="G254:I254"/>
    <mergeCell ref="B254:F254"/>
    <mergeCell ref="C216:C219"/>
    <mergeCell ref="D216:D219"/>
    <mergeCell ref="E216:E219"/>
    <mergeCell ref="D248:D250"/>
    <mergeCell ref="E220:E224"/>
    <mergeCell ref="D220:D224"/>
    <mergeCell ref="B220:B224"/>
    <mergeCell ref="C220:C224"/>
    <mergeCell ref="C230:C234"/>
    <mergeCell ref="D230:D234"/>
    <mergeCell ref="B235:B239"/>
    <mergeCell ref="C235:C239"/>
    <mergeCell ref="B216:B219"/>
    <mergeCell ref="A10:A12"/>
    <mergeCell ref="B10:B12"/>
    <mergeCell ref="C10:C12"/>
    <mergeCell ref="D10:D12"/>
    <mergeCell ref="E10:E12"/>
    <mergeCell ref="I2:K2"/>
    <mergeCell ref="B3:K3"/>
    <mergeCell ref="A8:A9"/>
    <mergeCell ref="B8:B9"/>
    <mergeCell ref="C8:C9"/>
    <mergeCell ref="D8:D9"/>
    <mergeCell ref="E8:E9"/>
    <mergeCell ref="K8:K9"/>
    <mergeCell ref="A13:A15"/>
    <mergeCell ref="B13:B15"/>
    <mergeCell ref="C13:C15"/>
    <mergeCell ref="D13:D15"/>
    <mergeCell ref="E13:E15"/>
    <mergeCell ref="A18:A20"/>
    <mergeCell ref="B18:B20"/>
    <mergeCell ref="C18:C20"/>
    <mergeCell ref="D18:D20"/>
    <mergeCell ref="E18:E20"/>
    <mergeCell ref="A22:A24"/>
    <mergeCell ref="B22:B24"/>
    <mergeCell ref="C22:C24"/>
    <mergeCell ref="D22:D24"/>
    <mergeCell ref="E22:E24"/>
    <mergeCell ref="A25:A29"/>
    <mergeCell ref="B25:B29"/>
    <mergeCell ref="C25:C29"/>
    <mergeCell ref="D25:D29"/>
    <mergeCell ref="E25:E29"/>
    <mergeCell ref="C54:C59"/>
    <mergeCell ref="E42:E46"/>
    <mergeCell ref="A47:A48"/>
    <mergeCell ref="B47:B48"/>
    <mergeCell ref="C47:C48"/>
    <mergeCell ref="D47:D48"/>
    <mergeCell ref="E47:E48"/>
    <mergeCell ref="A42:A46"/>
    <mergeCell ref="B42:B46"/>
    <mergeCell ref="C42:C46"/>
    <mergeCell ref="D42:D46"/>
    <mergeCell ref="A72:A78"/>
    <mergeCell ref="B72:B78"/>
    <mergeCell ref="C72:C78"/>
    <mergeCell ref="D72:D78"/>
    <mergeCell ref="E72:E78"/>
    <mergeCell ref="A49:A52"/>
    <mergeCell ref="B49:B52"/>
    <mergeCell ref="C49:C52"/>
    <mergeCell ref="D49:D52"/>
    <mergeCell ref="E49:E52"/>
    <mergeCell ref="A66:A71"/>
    <mergeCell ref="B66:B71"/>
    <mergeCell ref="C66:C71"/>
    <mergeCell ref="D66:D71"/>
    <mergeCell ref="E66:E71"/>
    <mergeCell ref="D54:D59"/>
    <mergeCell ref="E54:E59"/>
    <mergeCell ref="C60:C65"/>
    <mergeCell ref="D60:D65"/>
    <mergeCell ref="E60:E65"/>
    <mergeCell ref="A60:A65"/>
    <mergeCell ref="B60:B65"/>
    <mergeCell ref="A54:A59"/>
    <mergeCell ref="B54:B59"/>
    <mergeCell ref="A101:A104"/>
    <mergeCell ref="B101:B104"/>
    <mergeCell ref="C101:C104"/>
    <mergeCell ref="D101:D104"/>
    <mergeCell ref="E101:E104"/>
    <mergeCell ref="A90:A93"/>
    <mergeCell ref="B90:B93"/>
    <mergeCell ref="C90:C93"/>
    <mergeCell ref="A94:A100"/>
    <mergeCell ref="B94:B100"/>
    <mergeCell ref="C94:C100"/>
    <mergeCell ref="D94:D100"/>
    <mergeCell ref="A118:A121"/>
    <mergeCell ref="B118:B121"/>
    <mergeCell ref="C118:C121"/>
    <mergeCell ref="D118:D121"/>
    <mergeCell ref="E118:E121"/>
    <mergeCell ref="E123:E127"/>
    <mergeCell ref="A123:A127"/>
    <mergeCell ref="B123:B127"/>
    <mergeCell ref="C123:C127"/>
    <mergeCell ref="D123:D127"/>
    <mergeCell ref="A110:A112"/>
    <mergeCell ref="B110:B112"/>
    <mergeCell ref="C110:C112"/>
    <mergeCell ref="D110:D112"/>
    <mergeCell ref="E110:E112"/>
    <mergeCell ref="A113:A117"/>
    <mergeCell ref="B113:B117"/>
    <mergeCell ref="C113:C117"/>
    <mergeCell ref="D113:D117"/>
    <mergeCell ref="E113:E117"/>
    <mergeCell ref="B136:B138"/>
    <mergeCell ref="C136:C138"/>
    <mergeCell ref="D136:D138"/>
    <mergeCell ref="A131:A134"/>
    <mergeCell ref="B131:B134"/>
    <mergeCell ref="C131:C134"/>
    <mergeCell ref="D131:D134"/>
    <mergeCell ref="E131:E134"/>
    <mergeCell ref="A139:A140"/>
    <mergeCell ref="B139:B140"/>
    <mergeCell ref="C139:C140"/>
    <mergeCell ref="A149:A151"/>
    <mergeCell ref="B149:B151"/>
    <mergeCell ref="C149:C151"/>
    <mergeCell ref="D149:D151"/>
    <mergeCell ref="E149:E151"/>
    <mergeCell ref="E136:E138"/>
    <mergeCell ref="A146:A148"/>
    <mergeCell ref="B146:B148"/>
    <mergeCell ref="C146:C148"/>
    <mergeCell ref="D146:D148"/>
    <mergeCell ref="E146:E148"/>
    <mergeCell ref="A143:A145"/>
    <mergeCell ref="B143:B145"/>
    <mergeCell ref="C143:C145"/>
    <mergeCell ref="D143:D145"/>
    <mergeCell ref="E143:E145"/>
    <mergeCell ref="A141:A142"/>
    <mergeCell ref="B141:B142"/>
    <mergeCell ref="C141:C142"/>
    <mergeCell ref="D141:D142"/>
    <mergeCell ref="E141:E142"/>
    <mergeCell ref="E139:E140"/>
    <mergeCell ref="D139:D140"/>
    <mergeCell ref="A136:A138"/>
    <mergeCell ref="A158:A162"/>
    <mergeCell ref="B158:B162"/>
    <mergeCell ref="C158:C162"/>
    <mergeCell ref="D158:D162"/>
    <mergeCell ref="E158:E162"/>
    <mergeCell ref="A153:A157"/>
    <mergeCell ref="B153:B157"/>
    <mergeCell ref="C153:C157"/>
    <mergeCell ref="D153:D157"/>
    <mergeCell ref="E153:E157"/>
    <mergeCell ref="A165:A167"/>
    <mergeCell ref="B165:B167"/>
    <mergeCell ref="C165:C167"/>
    <mergeCell ref="D165:D167"/>
    <mergeCell ref="E165:E167"/>
    <mergeCell ref="A163:A164"/>
    <mergeCell ref="B163:B164"/>
    <mergeCell ref="C163:C164"/>
    <mergeCell ref="D163:D164"/>
    <mergeCell ref="E163:E164"/>
    <mergeCell ref="A176:A180"/>
    <mergeCell ref="B176:B180"/>
    <mergeCell ref="C176:C180"/>
    <mergeCell ref="D176:D180"/>
    <mergeCell ref="E176:E180"/>
    <mergeCell ref="A168:A170"/>
    <mergeCell ref="B168:B170"/>
    <mergeCell ref="C168:C170"/>
    <mergeCell ref="D168:D170"/>
    <mergeCell ref="E168:E170"/>
    <mergeCell ref="E190:E192"/>
    <mergeCell ref="A186:A189"/>
    <mergeCell ref="B186:B189"/>
    <mergeCell ref="C186:C189"/>
    <mergeCell ref="D186:D189"/>
    <mergeCell ref="E186:E189"/>
    <mergeCell ref="A181:A185"/>
    <mergeCell ref="B181:B185"/>
    <mergeCell ref="C181:C185"/>
    <mergeCell ref="D181:D185"/>
    <mergeCell ref="E181:E185"/>
    <mergeCell ref="A203:A205"/>
    <mergeCell ref="B203:B205"/>
    <mergeCell ref="C203:C205"/>
    <mergeCell ref="D203:D205"/>
    <mergeCell ref="E203:E205"/>
    <mergeCell ref="A171:A173"/>
    <mergeCell ref="B171:B173"/>
    <mergeCell ref="C171:C173"/>
    <mergeCell ref="D171:D173"/>
    <mergeCell ref="E171:E173"/>
    <mergeCell ref="A196:A197"/>
    <mergeCell ref="B196:B197"/>
    <mergeCell ref="C196:C197"/>
    <mergeCell ref="E196:E197"/>
    <mergeCell ref="D196:D197"/>
    <mergeCell ref="A193:A195"/>
    <mergeCell ref="B193:B195"/>
    <mergeCell ref="C193:C195"/>
    <mergeCell ref="D193:D195"/>
    <mergeCell ref="E193:E195"/>
    <mergeCell ref="A190:A192"/>
    <mergeCell ref="B190:B192"/>
    <mergeCell ref="C190:C192"/>
    <mergeCell ref="D190:D192"/>
    <mergeCell ref="B198:B199"/>
    <mergeCell ref="C198:C199"/>
    <mergeCell ref="D198:D199"/>
    <mergeCell ref="E198:E199"/>
    <mergeCell ref="A200:A202"/>
    <mergeCell ref="B200:B202"/>
    <mergeCell ref="C200:C202"/>
    <mergeCell ref="D200:D202"/>
    <mergeCell ref="E200:E202"/>
    <mergeCell ref="K13:K14"/>
    <mergeCell ref="A79:A84"/>
    <mergeCell ref="B79:B84"/>
    <mergeCell ref="C79:C84"/>
    <mergeCell ref="D79:D84"/>
    <mergeCell ref="E79:E84"/>
    <mergeCell ref="A107:A109"/>
    <mergeCell ref="B107:B109"/>
    <mergeCell ref="C107:C109"/>
    <mergeCell ref="D107:D109"/>
    <mergeCell ref="E107:E109"/>
    <mergeCell ref="A105:A106"/>
    <mergeCell ref="B105:B106"/>
    <mergeCell ref="C105:C106"/>
    <mergeCell ref="D105:D106"/>
    <mergeCell ref="E105:E106"/>
    <mergeCell ref="A85:A88"/>
    <mergeCell ref="B85:B88"/>
    <mergeCell ref="C85:C88"/>
    <mergeCell ref="D85:D88"/>
    <mergeCell ref="E85:E88"/>
    <mergeCell ref="E94:E100"/>
    <mergeCell ref="D90:D93"/>
    <mergeCell ref="E90:E93"/>
    <mergeCell ref="K214:K215"/>
    <mergeCell ref="K47:K48"/>
    <mergeCell ref="K186:K189"/>
    <mergeCell ref="K105:K106"/>
    <mergeCell ref="A30:A35"/>
    <mergeCell ref="B30:B35"/>
    <mergeCell ref="C30:C35"/>
    <mergeCell ref="D30:D35"/>
    <mergeCell ref="E30:E35"/>
    <mergeCell ref="A36:A40"/>
    <mergeCell ref="B36:B40"/>
    <mergeCell ref="C36:C40"/>
    <mergeCell ref="D36:D40"/>
    <mergeCell ref="E36:E40"/>
    <mergeCell ref="K163:K164"/>
    <mergeCell ref="K165:K167"/>
    <mergeCell ref="K90:K93"/>
    <mergeCell ref="K136:K138"/>
    <mergeCell ref="A208:A211"/>
    <mergeCell ref="B208:B211"/>
    <mergeCell ref="C208:C211"/>
    <mergeCell ref="D208:D211"/>
    <mergeCell ref="E208:E211"/>
    <mergeCell ref="A198:A199"/>
  </mergeCells>
  <pageMargins left="0.2" right="0.2" top="0.25" bottom="0.25" header="0.3" footer="0.3"/>
  <pageSetup paperSize="9" scale="45" orientation="portrait" r:id="rId1"/>
  <rowBreaks count="5" manualBreakCount="5">
    <brk id="65" max="10" man="1"/>
    <brk id="121" max="10" man="1"/>
    <brk id="185" max="10" man="1"/>
    <brk id="242" max="10" man="1"/>
    <brk id="25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2019-12-27T00:28:59Z</dcterms:modified>
</cp:coreProperties>
</file>